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680" activeTab="2"/>
  </bookViews>
  <sheets>
    <sheet name="DPGF" sheetId="1" r:id="rId1"/>
    <sheet name="BPU" sheetId="4" r:id="rId2"/>
    <sheet name="DQE" sheetId="3" r:id="rId3"/>
  </sheets>
  <definedNames>
    <definedName name="_Toc235020815" localSheetId="1">BPU!#REF!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3" l="1"/>
  <c r="H41" i="3" l="1"/>
  <c r="G63" i="1" l="1"/>
  <c r="G62" i="1"/>
  <c r="H72" i="4" l="1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C137" i="4"/>
  <c r="C136" i="4"/>
  <c r="C135" i="4"/>
  <c r="C134" i="4"/>
  <c r="C133" i="4"/>
  <c r="C132" i="4"/>
  <c r="C131" i="4"/>
  <c r="C130" i="4"/>
  <c r="C129" i="4"/>
  <c r="C128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H98" i="4"/>
  <c r="H97" i="4"/>
  <c r="H96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10" i="1" l="1"/>
  <c r="H16" i="1"/>
  <c r="H15" i="1"/>
  <c r="H14" i="1"/>
  <c r="H13" i="1"/>
  <c r="H12" i="1"/>
  <c r="H11" i="1"/>
  <c r="G60" i="1" l="1"/>
  <c r="G59" i="1"/>
  <c r="G58" i="1"/>
  <c r="G55" i="1"/>
  <c r="G54" i="1"/>
  <c r="G52" i="1"/>
  <c r="H52" i="1" s="1"/>
  <c r="G57" i="1"/>
  <c r="G53" i="1"/>
  <c r="H53" i="1" s="1"/>
  <c r="G51" i="1"/>
  <c r="H51" i="1" s="1"/>
  <c r="G45" i="1"/>
  <c r="H45" i="1" s="1"/>
  <c r="G44" i="1"/>
  <c r="H44" i="1" s="1"/>
  <c r="G43" i="1"/>
  <c r="H43" i="1" s="1"/>
  <c r="G32" i="1"/>
  <c r="H32" i="1" s="1"/>
  <c r="G42" i="1"/>
  <c r="H42" i="1" s="1"/>
  <c r="G41" i="1"/>
  <c r="H41" i="1" s="1"/>
  <c r="G38" i="1"/>
  <c r="H38" i="1" s="1"/>
  <c r="G37" i="1"/>
  <c r="H37" i="1" s="1"/>
  <c r="G36" i="1"/>
  <c r="H36" i="1" s="1"/>
  <c r="G33" i="1"/>
  <c r="H33" i="1" s="1"/>
  <c r="G31" i="1"/>
  <c r="H31" i="1" s="1"/>
  <c r="G14" i="1"/>
  <c r="G25" i="1"/>
  <c r="H25" i="1" s="1"/>
  <c r="G22" i="1"/>
  <c r="H22" i="1" s="1"/>
  <c r="G21" i="1"/>
  <c r="H21" i="1" s="1"/>
  <c r="G20" i="1"/>
  <c r="H20" i="1" s="1"/>
  <c r="G18" i="1"/>
  <c r="H18" i="1" s="1"/>
  <c r="G17" i="1"/>
  <c r="H17" i="1" s="1"/>
  <c r="G16" i="1"/>
  <c r="G13" i="1"/>
  <c r="G19" i="1"/>
  <c r="H19" i="1" s="1"/>
  <c r="G15" i="1"/>
  <c r="G12" i="1"/>
  <c r="G11" i="1"/>
  <c r="G10" i="1"/>
  <c r="J65" i="3" l="1"/>
  <c r="J44" i="3"/>
  <c r="J43" i="3"/>
  <c r="H65" i="3" l="1"/>
  <c r="H44" i="3"/>
  <c r="H43" i="3"/>
  <c r="H87" i="3" l="1"/>
  <c r="H88" i="3" s="1"/>
</calcChain>
</file>

<file path=xl/sharedStrings.xml><?xml version="1.0" encoding="utf-8"?>
<sst xmlns="http://schemas.openxmlformats.org/spreadsheetml/2006/main" count="734" uniqueCount="236">
  <si>
    <t>LOT 1</t>
  </si>
  <si>
    <t xml:space="preserve">1/ Camp bâti de Coëtquidan </t>
  </si>
  <si>
    <t>Nature de la prestation</t>
  </si>
  <si>
    <t xml:space="preserve">Coût en euros au m² ou mètre linéaire </t>
  </si>
  <si>
    <t>Périodicité</t>
  </si>
  <si>
    <t>Coût forfaitaire annuel en euros</t>
  </si>
  <si>
    <t>HT</t>
  </si>
  <si>
    <t>TTC</t>
  </si>
  <si>
    <t>Zone d’activité</t>
  </si>
  <si>
    <t>Tonte de gazon avec ramassage</t>
  </si>
  <si>
    <t>3/an</t>
  </si>
  <si>
    <t>Tonte de gazon sans ramassage</t>
  </si>
  <si>
    <t>5/an</t>
  </si>
  <si>
    <t>Désherbage – démoussage (voirie, parkings, trottoir, bordures et abords de bâtiment, allées, place d’armes)</t>
  </si>
  <si>
    <t>Zone nature entretenue</t>
  </si>
  <si>
    <t>Débroussaillage par gyrobroyage camp</t>
  </si>
  <si>
    <t>1/an</t>
  </si>
  <si>
    <t>Tonte bande de maitrise (min 1,5 largeur)</t>
  </si>
  <si>
    <t>6/an</t>
  </si>
  <si>
    <t>Débroussaillage par gyrobroyage Basse Lande</t>
  </si>
  <si>
    <t>Débroussaillage par gyrobroyage grand Talus</t>
  </si>
  <si>
    <t>Zone espaces naturels</t>
  </si>
  <si>
    <t>Débroussaillage par gyrobroyage</t>
  </si>
  <si>
    <t>Zone spéciale / sécurité (Station Carburant)</t>
  </si>
  <si>
    <t>Débroussaillage par gyrobroyage (à batterie)</t>
  </si>
  <si>
    <t>Toutes zones confondues</t>
  </si>
  <si>
    <t>Tailles des haies (&lt;1,5 m)</t>
  </si>
  <si>
    <t>Tailles des haies (&gt;1,5 m)</t>
  </si>
  <si>
    <t xml:space="preserve">Taille de haies grande hauteur </t>
  </si>
  <si>
    <t>325 ml</t>
  </si>
  <si>
    <t>Nettoyage des fossés et des caniveaux/avaloirs d’eau pluviale</t>
  </si>
  <si>
    <t>bassin d’ornement du CPA</t>
  </si>
  <si>
    <t xml:space="preserve">Entretien </t>
  </si>
  <si>
    <t xml:space="preserve">2/ Établissement Principal Bretagne / Section Munitions de Coëtquidan  </t>
  </si>
  <si>
    <t>Coût en euros au m² ou mètre linéaire</t>
  </si>
  <si>
    <t>Désherbage – démoussage (voirie, parkings, trottoir, bordures et abords de bâtiment, allées)</t>
  </si>
  <si>
    <t>Désherbage – démoussage (voirie, trottoir, bordures et abords de bâtiment, allées)</t>
  </si>
  <si>
    <t>Fauchage merlons et buttes</t>
  </si>
  <si>
    <t>Zone coupe-feu</t>
  </si>
  <si>
    <t xml:space="preserve">Coût en euros au m² ou au mètre linéaire </t>
  </si>
  <si>
    <t>Tonte de gazon sans ramassage (ECD - bât 034)</t>
  </si>
  <si>
    <t>Désherbage – démoussage</t>
  </si>
  <si>
    <t>2/an</t>
  </si>
  <si>
    <t xml:space="preserve">Majoration pour prestations urgentes : </t>
  </si>
  <si>
    <t>Coefficient majoration pour prestations urgentes sous 48 heures</t>
  </si>
  <si>
    <t>%</t>
  </si>
  <si>
    <t>Zone nature entretenue
(zone protégée)</t>
  </si>
  <si>
    <t>Zone spéciale / sécurité 
(zone réservée)</t>
  </si>
  <si>
    <t>Tailles des haies 
(ECD - bât 034)</t>
  </si>
  <si>
    <t>Nettoyage des fossés et des caniveaux/avaloirs d’eau pluviale (23 caniveaux / regards)</t>
  </si>
  <si>
    <t xml:space="preserve"> Débroussaillage par gyrobroyage :</t>
  </si>
  <si>
    <t>TOTAL</t>
  </si>
  <si>
    <t>ANNUEL</t>
  </si>
  <si>
    <t>1 664 ml</t>
  </si>
  <si>
    <t>Décomposition du Prix Global et Forfaitaire</t>
  </si>
  <si>
    <t>Tonte de gazon avec ramassage (ECD - bât 034)</t>
  </si>
  <si>
    <r>
      <t xml:space="preserve"> (dont merlons 3 000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</t>
    </r>
  </si>
  <si>
    <r>
      <rPr>
        <sz val="18"/>
        <color theme="1"/>
        <rFont val="Arial"/>
        <family val="2"/>
      </rPr>
      <t xml:space="preserve">          . </t>
    </r>
    <r>
      <rPr>
        <sz val="11"/>
        <color theme="1"/>
        <rFont val="Arial"/>
        <family val="2"/>
      </rPr>
      <t>Zone détente/couloir accès</t>
    </r>
  </si>
  <si>
    <r>
      <rPr>
        <sz val="18"/>
        <color theme="1"/>
        <rFont val="Arial"/>
        <family val="2"/>
      </rPr>
      <t xml:space="preserve">          .</t>
    </r>
    <r>
      <rPr>
        <sz val="11"/>
        <color theme="1"/>
        <rFont val="Arial"/>
        <family val="2"/>
      </rPr>
      <t xml:space="preserve"> Zone Fouille partie sud</t>
    </r>
  </si>
  <si>
    <r>
      <rPr>
        <sz val="18"/>
        <color theme="1"/>
        <rFont val="Arial"/>
        <family val="2"/>
      </rPr>
      <t xml:space="preserve">          .</t>
    </r>
    <r>
      <rPr>
        <sz val="11"/>
        <color theme="1"/>
        <rFont val="Arial"/>
        <family val="2"/>
      </rPr>
      <t xml:space="preserve"> Zone Fouille sous-bois</t>
    </r>
  </si>
  <si>
    <r>
      <rPr>
        <sz val="18"/>
        <color theme="1"/>
        <rFont val="Arial"/>
        <family val="2"/>
      </rPr>
      <t xml:space="preserve">          .</t>
    </r>
    <r>
      <rPr>
        <sz val="11"/>
        <color theme="1"/>
        <rFont val="Arial"/>
        <family val="2"/>
      </rPr>
      <t xml:space="preserve"> Zone Fouille clôture int. </t>
    </r>
  </si>
  <si>
    <r>
      <t>3/ Élément Cynotechnique de Détection de Coëtquidan</t>
    </r>
    <r>
      <rPr>
        <sz val="14"/>
        <color theme="1"/>
        <rFont val="Arial"/>
        <family val="2"/>
      </rPr>
      <t xml:space="preserve"> </t>
    </r>
  </si>
  <si>
    <t>Surface, longeur, quantité (fourni à titre indicatif)</t>
  </si>
  <si>
    <t>Bordereau de Prix Unitaires</t>
  </si>
  <si>
    <t xml:space="preserve">Surface, longueur ou unité </t>
  </si>
  <si>
    <t>Lieux possibles</t>
  </si>
  <si>
    <t>ZONE DE REPRESENTATION</t>
  </si>
  <si>
    <t>Camp bâti</t>
  </si>
  <si>
    <t>ZONE D’ACTIVITE</t>
  </si>
  <si>
    <t>Section Cyno</t>
  </si>
  <si>
    <t>EPMun Montervilly</t>
  </si>
  <si>
    <t>ZONE SPECIALE</t>
  </si>
  <si>
    <t>Débroussaillage par gyro (à batterie)</t>
  </si>
  <si>
    <t>Station carburant</t>
  </si>
  <si>
    <t>ZONE NATURE ENTRETENUE</t>
  </si>
  <si>
    <t>Basse Lande</t>
  </si>
  <si>
    <t>Ancien CMA</t>
  </si>
  <si>
    <t xml:space="preserve">Tonte bande de maitrise </t>
  </si>
  <si>
    <t>ZONE ESPACE NATUREL</t>
  </si>
  <si>
    <t>débroussaillage par Gyro</t>
  </si>
  <si>
    <t>Tous sites (zones)</t>
  </si>
  <si>
    <t>Débroussaillage TALUS/FOSSES</t>
  </si>
  <si>
    <t>DESHERBAGE/DEMOUSSAGE</t>
  </si>
  <si>
    <t>Désherbage – démoussage manuel</t>
  </si>
  <si>
    <t xml:space="preserve">Désherbage – démoussage avec produits phytosanitaires </t>
  </si>
  <si>
    <t>Entretien et taille des arbustes et des haies &lt;1,5 m</t>
  </si>
  <si>
    <t>Entretien et taille des arbustes et des haies &gt;1,5 m</t>
  </si>
  <si>
    <t>Entretien du bassin d’ornement du CPA</t>
  </si>
  <si>
    <t>CPA</t>
  </si>
  <si>
    <t>Entretien des patios</t>
  </si>
  <si>
    <t>DGER (bât79)</t>
  </si>
  <si>
    <t>DGER (bât 78)</t>
  </si>
  <si>
    <t>REPRO (bât 141)</t>
  </si>
  <si>
    <t>CMA (bât 853)</t>
  </si>
  <si>
    <t>Nettoyage abords de clôture / grillage</t>
  </si>
  <si>
    <t>Entretien de voiries ou balayage</t>
  </si>
  <si>
    <t>Curage des fossés</t>
  </si>
  <si>
    <t>Nettoyage des fossés, caniveaux et avaloirs d’eau pluviale</t>
  </si>
  <si>
    <t>Ramassage et évacuation des feuilles, branchages, détritus (trottoirs, caniveaux, etc…)</t>
  </si>
  <si>
    <t>Ramassage et évacuation de feuilles, branchages, détritus (parking, place d’arme, etc…)</t>
  </si>
  <si>
    <t xml:space="preserve">Nettoyage extérieur Clôture ZP </t>
  </si>
  <si>
    <t xml:space="preserve">Entrée parking Sud </t>
  </si>
  <si>
    <t>EPMUn Montervilly</t>
  </si>
  <si>
    <t>Bordure route Sud et Est</t>
  </si>
  <si>
    <t>Fossées au Sud et au Nord</t>
  </si>
  <si>
    <t>BASSINS D’ORAGE</t>
  </si>
  <si>
    <t>Entretien des abords</t>
  </si>
  <si>
    <t>N°879 (bazar Beach)</t>
  </si>
  <si>
    <t>N°855 (à côté bât 863)</t>
  </si>
  <si>
    <t>N°911 (à côté bât 498)</t>
  </si>
  <si>
    <t>N°914 (à côté bât 882)</t>
  </si>
  <si>
    <t>Nettoyage bassins</t>
  </si>
  <si>
    <t>Entretien et taille des arbustes, rosiers et massifs floraux</t>
  </si>
  <si>
    <t>Fleurissement</t>
  </si>
  <si>
    <t>Engazonnement</t>
  </si>
  <si>
    <t>Regarnissage de gazon</t>
  </si>
  <si>
    <t>1 botte</t>
  </si>
  <si>
    <t>Nettoyage au jet haute pression</t>
  </si>
  <si>
    <t>Semis de prairies fleuries</t>
  </si>
  <si>
    <t>Plantation d’arbres, arbuste et massifs floraux</t>
  </si>
  <si>
    <t>unité</t>
  </si>
  <si>
    <t>Réalisation de massifs</t>
  </si>
  <si>
    <t>Paillage avec fourniture</t>
  </si>
  <si>
    <t>Paillage sans fourniture</t>
  </si>
  <si>
    <t>Apport de terre végétale</t>
  </si>
  <si>
    <t>Périphérie parcours du combattant Ouest</t>
  </si>
  <si>
    <t>Périphérie parcours du combattant Sud</t>
  </si>
  <si>
    <t>Parcours du combattant au Sud-Ouest du camp</t>
  </si>
  <si>
    <t>Piste d'Audace</t>
  </si>
  <si>
    <t>piste/parcours VITA (Sud-Ouest du camp)</t>
  </si>
  <si>
    <t>Coupe de plantes grimpantes</t>
  </si>
  <si>
    <t>Camp national</t>
  </si>
  <si>
    <t xml:space="preserve">Fournitures de plants (sans ou peu d’entretien) : </t>
  </si>
  <si>
    <t>Type  / Variétés de plants proposés par le candidat</t>
  </si>
  <si>
    <t>Prix unitaire en euros</t>
  </si>
  <si>
    <t>Thuya plicata Atrovirens 40/60 Ctr</t>
  </si>
  <si>
    <t>Cupressus Leylandii 40/60 Ctr</t>
  </si>
  <si>
    <t>Ligustrum ovafolium 40/60 Ctr</t>
  </si>
  <si>
    <t>Viburnum tinus 40/60 Ctr</t>
  </si>
  <si>
    <t>Prunus laurocerasus 40/60 Ctr</t>
  </si>
  <si>
    <t>Pyracantha Hybride 40/60 Ctr</t>
  </si>
  <si>
    <t>Rhododendron Ponticum 40/60 Ctr</t>
  </si>
  <si>
    <t>Camelia japonica 40/60 Ctr</t>
  </si>
  <si>
    <t>Choisya ternata 40/60 Ctr</t>
  </si>
  <si>
    <t>Cornus Alba 40/60 Ctr</t>
  </si>
  <si>
    <t>Deutzia Mont Rose 40/60 Ctr</t>
  </si>
  <si>
    <t>Fournitures de jeunes arbres :</t>
  </si>
  <si>
    <t>Essence  / tailles proposés par le candidat</t>
  </si>
  <si>
    <t>Quercus robur tige 8/10</t>
  </si>
  <si>
    <t>Liquidambar Stryraciflua tige 8/10</t>
  </si>
  <si>
    <t>Fagus Sylvatica tige 8/10</t>
  </si>
  <si>
    <t>Carpinus betulus tige 8/10</t>
  </si>
  <si>
    <t>Pinus pinea tire 8/10</t>
  </si>
  <si>
    <t>Acer platanoides tige 8/10</t>
  </si>
  <si>
    <t>Fraxinus excelsior tige 8/10</t>
  </si>
  <si>
    <t>Liriodendron tulipefera tige 8/10</t>
  </si>
  <si>
    <t>Platanus acerifolia tige 8/10</t>
  </si>
  <si>
    <t>Salix alba Tristis tige 8/10</t>
  </si>
  <si>
    <r>
      <t>10 m</t>
    </r>
    <r>
      <rPr>
        <vertAlign val="superscript"/>
        <sz val="11"/>
        <rFont val="Arial"/>
        <family val="2"/>
      </rPr>
      <t>3</t>
    </r>
  </si>
  <si>
    <r>
      <t>1m</t>
    </r>
    <r>
      <rPr>
        <vertAlign val="superscript"/>
        <sz val="11"/>
        <rFont val="Arial"/>
        <family val="2"/>
      </rPr>
      <t>3</t>
    </r>
  </si>
  <si>
    <t>Qté estimée</t>
  </si>
  <si>
    <t>Qté
estimée</t>
  </si>
  <si>
    <t>Détail Quantitatif Estimatif</t>
  </si>
  <si>
    <t>Total H.T</t>
  </si>
  <si>
    <t>Total T.T.C.</t>
  </si>
  <si>
    <t>A</t>
  </si>
  <si>
    <t>Le</t>
  </si>
  <si>
    <t>Société</t>
  </si>
  <si>
    <t>m²</t>
  </si>
  <si>
    <t>ml</t>
  </si>
  <si>
    <t>38 000</t>
  </si>
  <si>
    <t>83 200</t>
  </si>
  <si>
    <t>5 320</t>
  </si>
  <si>
    <t>3 500
23 caniveaux/regards</t>
  </si>
  <si>
    <t>Taux de la TVA</t>
  </si>
  <si>
    <t>Unité</t>
  </si>
  <si>
    <r>
      <t>m</t>
    </r>
    <r>
      <rPr>
        <vertAlign val="superscript"/>
        <sz val="11"/>
        <rFont val="Arial"/>
        <family val="2"/>
      </rPr>
      <t>3</t>
    </r>
  </si>
  <si>
    <t>23 675</t>
  </si>
  <si>
    <t>28 800</t>
  </si>
  <si>
    <t>1 500</t>
  </si>
  <si>
    <t>26 000</t>
  </si>
  <si>
    <t>101 000</t>
  </si>
  <si>
    <t>1 000</t>
  </si>
  <si>
    <t>30 000</t>
  </si>
  <si>
    <t>6 250</t>
  </si>
  <si>
    <t>6 500</t>
  </si>
  <si>
    <t>3 000</t>
  </si>
  <si>
    <t>Traitement nematode : terrains de sport</t>
  </si>
  <si>
    <t>Taux de la TVA </t>
  </si>
  <si>
    <t>Nettoyage abord clôture électrifiée St Malo de Beignon  (bande de 5m)</t>
  </si>
  <si>
    <t>Débroussaillage par gyrobroyage (zone du pendule, parcours d'obstacle)</t>
  </si>
  <si>
    <t>Débroussaillage par gyrobroyage (Pratzen)</t>
  </si>
  <si>
    <t>Débroussaillage par gyrobroyage (chemin parc à char)</t>
  </si>
  <si>
    <t>Débroussaillage par gyrobroyage (aire de saut)</t>
  </si>
  <si>
    <t>Tonte, débroussaillage, ramassage de branchages</t>
  </si>
  <si>
    <t>Taille de haies, Débroussaillage par gyrobroyage (entrée Nord St Malo de Beignon)</t>
  </si>
  <si>
    <t>Nettoyage des fossés et talus D773</t>
  </si>
  <si>
    <t>Nettoyage des fossés (entrée Nord St Malo de Beignon)</t>
  </si>
  <si>
    <t>Débroussaillage par gyrobroyage et nettoyage des fossés (Cour MEF)</t>
  </si>
  <si>
    <t>Fenaison (coupe, fanage et andainage de l’herbe)</t>
  </si>
  <si>
    <t>Rajouter des lignes si besoins</t>
  </si>
  <si>
    <t>Nettoyage des abords de clôture R2 (int + ext)</t>
  </si>
  <si>
    <t>Nettoyage des abords de clôture ZP nettoyage extérieur</t>
  </si>
  <si>
    <t>Ramassage et évacuation de feuilles, branchages, détritus</t>
  </si>
  <si>
    <t>Traitement nematode</t>
  </si>
  <si>
    <t>Tonte sans ramassage</t>
  </si>
  <si>
    <t>Nettoyage des fossés compris dans les ml piste parcours/vita</t>
  </si>
  <si>
    <t>Périphérie parcours du combattant Ouest
17 000 m²</t>
  </si>
  <si>
    <t>Périphérie parcours du combattant Sud
5 830 m²</t>
  </si>
  <si>
    <t>Parcours du combattant au Sud-Ouest du camp
10 000 m²</t>
  </si>
  <si>
    <t>Piste d'Audace
50 000 m²</t>
  </si>
  <si>
    <t>piste/parcours VITA (Sud-Ouest du camp)
9 800 m²</t>
  </si>
  <si>
    <t>Entrée Nord St Malo de Beignon
8 000 m²</t>
  </si>
  <si>
    <t>Cour MEF
2 580 m²</t>
  </si>
  <si>
    <t>Camp bâti 
(2 terrains de sport)</t>
  </si>
  <si>
    <t>champs à compléter par le candidat</t>
  </si>
  <si>
    <t>Prix en euros de l’unité de base x surface, longueur, unité</t>
  </si>
  <si>
    <t>223 800</t>
  </si>
  <si>
    <t>1 180</t>
  </si>
  <si>
    <t>2 600</t>
  </si>
  <si>
    <t xml:space="preserve">3 200 </t>
  </si>
  <si>
    <t>11 500</t>
  </si>
  <si>
    <t>7 000</t>
  </si>
  <si>
    <t>4 000</t>
  </si>
  <si>
    <t>2 000</t>
  </si>
  <si>
    <t>Pyracanthes 68</t>
  </si>
  <si>
    <t>Troènes/lauriers/     thuya 220</t>
  </si>
  <si>
    <t>6 200</t>
  </si>
  <si>
    <t>1 350</t>
  </si>
  <si>
    <t>ANNEXE 1a à l'AE</t>
  </si>
  <si>
    <t>ANNEXE 1b à l'AE</t>
  </si>
  <si>
    <t>ANNEXE 6 au RC</t>
  </si>
  <si>
    <t>Entretien courant des espaces extérieurs au profit des emprises du Groupement de 
Soutien Commissariat Rennes / Pôle de Guer-Coëtquidan</t>
  </si>
  <si>
    <t>PUHT x Quantité</t>
  </si>
  <si>
    <t>5 830</t>
  </si>
  <si>
    <t>Surface, longueur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</si>
</sst>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vertAlign val="superscript"/>
      <sz val="11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b/>
      <sz val="22"/>
      <color theme="1"/>
      <name val="Arial"/>
      <family val="2"/>
    </font>
    <font>
      <b/>
      <sz val="10"/>
      <color rgb="FFFF0000"/>
      <name val="Arial"/>
      <family val="2"/>
    </font>
    <font>
      <i/>
      <sz val="11"/>
      <color theme="1"/>
      <name val="Times New Roman"/>
      <family val="1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6" borderId="7" xfId="0" applyFont="1" applyFill="1" applyBorder="1"/>
    <xf numFmtId="0" fontId="9" fillId="6" borderId="5" xfId="0" applyFont="1" applyFill="1" applyBorder="1"/>
    <xf numFmtId="0" fontId="10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3" fontId="5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1" xfId="2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44" fontId="3" fillId="5" borderId="1" xfId="2" applyFont="1" applyFill="1" applyBorder="1" applyAlignment="1">
      <alignment horizontal="center" vertical="center" wrapText="1"/>
    </xf>
    <xf numFmtId="165" fontId="4" fillId="8" borderId="1" xfId="1" applyNumberFormat="1" applyFont="1" applyFill="1" applyBorder="1" applyAlignment="1">
      <alignment horizontal="center" vertical="center" wrapText="1"/>
    </xf>
    <xf numFmtId="44" fontId="5" fillId="0" borderId="1" xfId="2" applyFont="1" applyBorder="1" applyAlignment="1">
      <alignment horizontal="center" vertical="center" wrapText="1"/>
    </xf>
    <xf numFmtId="44" fontId="5" fillId="5" borderId="7" xfId="2" applyFont="1" applyFill="1" applyBorder="1" applyAlignment="1">
      <alignment vertical="center" wrapText="1"/>
    </xf>
    <xf numFmtId="44" fontId="3" fillId="0" borderId="7" xfId="2" applyFont="1" applyBorder="1" applyAlignment="1">
      <alignment horizontal="center" vertical="center" wrapText="1"/>
    </xf>
    <xf numFmtId="44" fontId="3" fillId="0" borderId="9" xfId="2" applyFont="1" applyBorder="1" applyAlignment="1">
      <alignment horizontal="center" vertical="center" wrapText="1"/>
    </xf>
    <xf numFmtId="44" fontId="5" fillId="5" borderId="9" xfId="2" applyFont="1" applyFill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44" fontId="5" fillId="5" borderId="3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4" fillId="6" borderId="16" xfId="0" applyFont="1" applyFill="1" applyBorder="1" applyAlignment="1">
      <alignment vertical="center"/>
    </xf>
    <xf numFmtId="0" fontId="3" fillId="0" borderId="16" xfId="0" applyFont="1" applyBorder="1"/>
    <xf numFmtId="44" fontId="5" fillId="5" borderId="6" xfId="2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9" fillId="6" borderId="9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4" fontId="3" fillId="0" borderId="9" xfId="2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3" fillId="5" borderId="3" xfId="2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Fill="1"/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9" borderId="0" xfId="0" applyFont="1" applyFill="1" applyAlignment="1"/>
    <xf numFmtId="0" fontId="2" fillId="10" borderId="0" xfId="0" applyFont="1" applyFill="1" applyAlignment="1"/>
    <xf numFmtId="0" fontId="17" fillId="0" borderId="0" xfId="0" applyFont="1" applyAlignment="1"/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9" fontId="3" fillId="10" borderId="16" xfId="0" applyNumberFormat="1" applyFont="1" applyFill="1" applyBorder="1"/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/>
    <xf numFmtId="44" fontId="3" fillId="8" borderId="1" xfId="2" applyFont="1" applyFill="1" applyBorder="1" applyAlignment="1">
      <alignment horizontal="center" vertical="center" wrapText="1"/>
    </xf>
    <xf numFmtId="44" fontId="3" fillId="8" borderId="2" xfId="2" applyFont="1" applyFill="1" applyBorder="1" applyAlignment="1">
      <alignment horizontal="center" vertical="center" wrapText="1"/>
    </xf>
    <xf numFmtId="44" fontId="3" fillId="8" borderId="3" xfId="2" applyFont="1" applyFill="1" applyBorder="1" applyAlignment="1">
      <alignment horizontal="center" vertical="center" wrapText="1"/>
    </xf>
    <xf numFmtId="44" fontId="3" fillId="8" borderId="9" xfId="2" applyFont="1" applyFill="1" applyBorder="1" applyAlignment="1">
      <alignment horizontal="center" vertical="center" wrapText="1"/>
    </xf>
    <xf numFmtId="44" fontId="13" fillId="8" borderId="7" xfId="2" applyFont="1" applyFill="1" applyBorder="1" applyAlignment="1">
      <alignment horizontal="center" vertical="center" wrapText="1"/>
    </xf>
    <xf numFmtId="44" fontId="13" fillId="8" borderId="9" xfId="2" applyFont="1" applyFill="1" applyBorder="1" applyAlignment="1">
      <alignment horizontal="center" vertical="center" wrapText="1"/>
    </xf>
    <xf numFmtId="44" fontId="3" fillId="8" borderId="7" xfId="2" applyFont="1" applyFill="1" applyBorder="1" applyAlignment="1">
      <alignment horizontal="center" vertical="center" wrapText="1"/>
    </xf>
    <xf numFmtId="44" fontId="3" fillId="8" borderId="9" xfId="2" applyFont="1" applyFill="1" applyBorder="1"/>
    <xf numFmtId="0" fontId="3" fillId="8" borderId="16" xfId="0" applyFont="1" applyFill="1" applyBorder="1"/>
    <xf numFmtId="0" fontId="3" fillId="8" borderId="1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3" fillId="9" borderId="16" xfId="0" applyFont="1" applyFill="1" applyBorder="1"/>
    <xf numFmtId="0" fontId="4" fillId="8" borderId="9" xfId="0" applyFont="1" applyFill="1" applyBorder="1" applyAlignment="1"/>
    <xf numFmtId="0" fontId="11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9" xfId="0" applyNumberFormat="1" applyFont="1" applyBorder="1" applyAlignment="1"/>
    <xf numFmtId="0" fontId="4" fillId="7" borderId="0" xfId="0" applyFont="1" applyFill="1" applyAlignment="1"/>
    <xf numFmtId="0" fontId="3" fillId="3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4" fontId="3" fillId="5" borderId="7" xfId="2" applyFont="1" applyFill="1" applyBorder="1" applyAlignment="1">
      <alignment horizontal="center" vertical="center" wrapText="1"/>
    </xf>
    <xf numFmtId="44" fontId="3" fillId="5" borderId="5" xfId="2" applyFont="1" applyFill="1" applyBorder="1" applyAlignment="1">
      <alignment horizontal="center" vertical="center" wrapText="1"/>
    </xf>
    <xf numFmtId="44" fontId="5" fillId="0" borderId="7" xfId="2" applyFont="1" applyBorder="1" applyAlignment="1">
      <alignment horizontal="center" vertical="center" wrapText="1"/>
    </xf>
    <xf numFmtId="44" fontId="5" fillId="0" borderId="5" xfId="2" applyFont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9" fillId="6" borderId="8" xfId="0" applyNumberFormat="1" applyFont="1" applyFill="1" applyBorder="1" applyAlignment="1">
      <alignment horizontal="center" vertical="center"/>
    </xf>
    <xf numFmtId="44" fontId="9" fillId="6" borderId="3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3" fillId="0" borderId="7" xfId="2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67"/>
  <sheetViews>
    <sheetView showGridLines="0" zoomScale="90" zoomScaleNormal="90" workbookViewId="0">
      <selection activeCell="J8" sqref="J8"/>
    </sheetView>
  </sheetViews>
  <sheetFormatPr baseColWidth="10" defaultColWidth="9.140625" defaultRowHeight="14.25" x14ac:dyDescent="0.2"/>
  <cols>
    <col min="1" max="1" width="24" style="1" customWidth="1"/>
    <col min="2" max="2" width="52.140625" style="1" customWidth="1"/>
    <col min="3" max="3" width="20.7109375" style="1" customWidth="1"/>
    <col min="4" max="4" width="6.140625" style="1" bestFit="1" customWidth="1"/>
    <col min="5" max="5" width="21" style="1" customWidth="1"/>
    <col min="6" max="6" width="12.7109375" style="1" customWidth="1"/>
    <col min="7" max="7" width="13.7109375" style="1" customWidth="1"/>
    <col min="8" max="9" width="15" style="1" customWidth="1"/>
    <col min="10" max="10" width="9.140625" style="1"/>
    <col min="11" max="11" width="104.7109375" style="1" bestFit="1" customWidth="1"/>
    <col min="12" max="16384" width="9.140625" style="1"/>
  </cols>
  <sheetData>
    <row r="1" spans="1:9" ht="15" x14ac:dyDescent="0.25">
      <c r="H1" s="174" t="s">
        <v>229</v>
      </c>
      <c r="I1" s="174"/>
    </row>
    <row r="2" spans="1:9" ht="27.75" x14ac:dyDescent="0.4">
      <c r="A2" s="114" t="s">
        <v>54</v>
      </c>
      <c r="B2" s="114"/>
      <c r="C2" s="114"/>
      <c r="D2" s="114"/>
      <c r="E2" s="114"/>
      <c r="F2" s="114"/>
      <c r="G2" s="114"/>
      <c r="H2" s="116"/>
      <c r="I2" s="117" t="s">
        <v>215</v>
      </c>
    </row>
    <row r="4" spans="1:9" ht="48" customHeight="1" x14ac:dyDescent="0.2">
      <c r="A4" s="25" t="s">
        <v>0</v>
      </c>
      <c r="B4" s="173" t="s">
        <v>232</v>
      </c>
      <c r="C4" s="173"/>
      <c r="D4" s="173"/>
      <c r="E4" s="173"/>
      <c r="F4" s="173"/>
      <c r="G4" s="173"/>
      <c r="H4" s="173"/>
      <c r="I4" s="28"/>
    </row>
    <row r="5" spans="1:9" ht="15" x14ac:dyDescent="0.2">
      <c r="A5" s="175"/>
      <c r="B5" s="175"/>
      <c r="C5" s="2"/>
      <c r="D5" s="51"/>
    </row>
    <row r="6" spans="1:9" ht="18" x14ac:dyDescent="0.2">
      <c r="A6" s="26" t="s">
        <v>1</v>
      </c>
      <c r="B6" s="4"/>
      <c r="C6" s="4"/>
      <c r="D6" s="4"/>
      <c r="E6" s="4"/>
      <c r="F6" s="4"/>
      <c r="G6" s="4"/>
      <c r="H6" s="4"/>
    </row>
    <row r="7" spans="1:9" ht="15.75" thickBot="1" x14ac:dyDescent="0.25">
      <c r="A7" s="5"/>
    </row>
    <row r="8" spans="1:9" ht="45.75" thickBot="1" x14ac:dyDescent="0.25">
      <c r="A8" s="171"/>
      <c r="B8" s="148" t="s">
        <v>2</v>
      </c>
      <c r="C8" s="148" t="s">
        <v>62</v>
      </c>
      <c r="D8" s="148" t="s">
        <v>120</v>
      </c>
      <c r="E8" s="63" t="s">
        <v>3</v>
      </c>
      <c r="F8" s="148" t="s">
        <v>4</v>
      </c>
      <c r="G8" s="176" t="s">
        <v>5</v>
      </c>
      <c r="H8" s="177"/>
    </row>
    <row r="9" spans="1:9" ht="15.75" thickBot="1" x14ac:dyDescent="0.25">
      <c r="A9" s="172"/>
      <c r="B9" s="149"/>
      <c r="C9" s="149"/>
      <c r="D9" s="149"/>
      <c r="E9" s="6" t="s">
        <v>6</v>
      </c>
      <c r="F9" s="149"/>
      <c r="G9" s="6" t="s">
        <v>6</v>
      </c>
      <c r="H9" s="6" t="s">
        <v>7</v>
      </c>
    </row>
    <row r="10" spans="1:9" ht="15" thickBot="1" x14ac:dyDescent="0.25">
      <c r="A10" s="168" t="s">
        <v>8</v>
      </c>
      <c r="B10" s="7" t="s">
        <v>9</v>
      </c>
      <c r="C10" s="113">
        <v>343160</v>
      </c>
      <c r="D10" s="80" t="s">
        <v>168</v>
      </c>
      <c r="E10" s="118"/>
      <c r="F10" s="7" t="s">
        <v>10</v>
      </c>
      <c r="G10" s="48">
        <f>E10*3</f>
        <v>0</v>
      </c>
      <c r="H10" s="53">
        <f>(G10*C62)+G10</f>
        <v>0</v>
      </c>
      <c r="I10" s="8"/>
    </row>
    <row r="11" spans="1:9" ht="15" thickBot="1" x14ac:dyDescent="0.25">
      <c r="A11" s="169"/>
      <c r="B11" s="7" t="s">
        <v>11</v>
      </c>
      <c r="C11" s="72">
        <v>343160</v>
      </c>
      <c r="D11" s="80" t="s">
        <v>168</v>
      </c>
      <c r="E11" s="118"/>
      <c r="F11" s="7" t="s">
        <v>12</v>
      </c>
      <c r="G11" s="48">
        <f>E11*5</f>
        <v>0</v>
      </c>
      <c r="H11" s="53">
        <f t="shared" ref="H11:H16" si="0">(G11*D63)+G11</f>
        <v>0</v>
      </c>
      <c r="I11" s="8"/>
    </row>
    <row r="12" spans="1:9" ht="43.5" thickBot="1" x14ac:dyDescent="0.25">
      <c r="A12" s="170"/>
      <c r="B12" s="7" t="s">
        <v>13</v>
      </c>
      <c r="C12" s="9" t="s">
        <v>170</v>
      </c>
      <c r="D12" s="80" t="s">
        <v>168</v>
      </c>
      <c r="E12" s="118"/>
      <c r="F12" s="7" t="s">
        <v>10</v>
      </c>
      <c r="G12" s="48">
        <f>E12*3</f>
        <v>0</v>
      </c>
      <c r="H12" s="53">
        <f t="shared" si="0"/>
        <v>0</v>
      </c>
      <c r="I12" s="8"/>
    </row>
    <row r="13" spans="1:9" ht="15" thickBot="1" x14ac:dyDescent="0.25">
      <c r="A13" s="168" t="s">
        <v>14</v>
      </c>
      <c r="B13" s="7" t="s">
        <v>15</v>
      </c>
      <c r="C13" s="72">
        <v>150560</v>
      </c>
      <c r="D13" s="80" t="s">
        <v>168</v>
      </c>
      <c r="E13" s="118"/>
      <c r="F13" s="7" t="s">
        <v>16</v>
      </c>
      <c r="G13" s="48">
        <f>E13*1</f>
        <v>0</v>
      </c>
      <c r="H13" s="53">
        <f t="shared" si="0"/>
        <v>0</v>
      </c>
      <c r="I13" s="8"/>
    </row>
    <row r="14" spans="1:9" ht="15" thickBot="1" x14ac:dyDescent="0.25">
      <c r="A14" s="169"/>
      <c r="B14" s="7" t="s">
        <v>17</v>
      </c>
      <c r="C14" s="72">
        <v>19540</v>
      </c>
      <c r="D14" s="80" t="s">
        <v>168</v>
      </c>
      <c r="E14" s="118"/>
      <c r="F14" s="7" t="s">
        <v>18</v>
      </c>
      <c r="G14" s="48">
        <f>E14*6</f>
        <v>0</v>
      </c>
      <c r="H14" s="53">
        <f t="shared" si="0"/>
        <v>0</v>
      </c>
      <c r="I14" s="8"/>
    </row>
    <row r="15" spans="1:9" ht="15" thickBot="1" x14ac:dyDescent="0.25">
      <c r="A15" s="169"/>
      <c r="B15" s="7" t="s">
        <v>19</v>
      </c>
      <c r="C15" s="10" t="s">
        <v>171</v>
      </c>
      <c r="D15" s="80" t="s">
        <v>168</v>
      </c>
      <c r="E15" s="118"/>
      <c r="F15" s="7" t="s">
        <v>10</v>
      </c>
      <c r="G15" s="48">
        <f>E15*3</f>
        <v>0</v>
      </c>
      <c r="H15" s="53">
        <f t="shared" si="0"/>
        <v>0</v>
      </c>
      <c r="I15" s="8"/>
    </row>
    <row r="16" spans="1:9" ht="15" thickBot="1" x14ac:dyDescent="0.25">
      <c r="A16" s="169"/>
      <c r="B16" s="7" t="s">
        <v>20</v>
      </c>
      <c r="C16" s="10" t="s">
        <v>172</v>
      </c>
      <c r="D16" s="80" t="s">
        <v>168</v>
      </c>
      <c r="E16" s="118"/>
      <c r="F16" s="7" t="s">
        <v>16</v>
      </c>
      <c r="G16" s="48">
        <f>E16*1</f>
        <v>0</v>
      </c>
      <c r="H16" s="53">
        <f t="shared" si="0"/>
        <v>0</v>
      </c>
      <c r="I16" s="8"/>
    </row>
    <row r="17" spans="1:9" ht="15" thickBot="1" x14ac:dyDescent="0.25">
      <c r="A17" s="170"/>
      <c r="B17" s="41" t="s">
        <v>196</v>
      </c>
      <c r="C17" s="73">
        <v>3225</v>
      </c>
      <c r="D17" s="80" t="s">
        <v>168</v>
      </c>
      <c r="E17" s="118"/>
      <c r="F17" s="7" t="s">
        <v>16</v>
      </c>
      <c r="G17" s="48">
        <f>E17*1</f>
        <v>0</v>
      </c>
      <c r="H17" s="53">
        <f t="shared" ref="H17:H22" si="1">(G17*D64)+G17</f>
        <v>0</v>
      </c>
      <c r="I17" s="8"/>
    </row>
    <row r="18" spans="1:9" ht="30.75" thickBot="1" x14ac:dyDescent="0.25">
      <c r="A18" s="11" t="s">
        <v>21</v>
      </c>
      <c r="B18" s="7" t="s">
        <v>22</v>
      </c>
      <c r="C18" s="74">
        <v>101000</v>
      </c>
      <c r="D18" s="80" t="s">
        <v>168</v>
      </c>
      <c r="E18" s="118"/>
      <c r="F18" s="7" t="s">
        <v>16</v>
      </c>
      <c r="G18" s="48">
        <f>E18*1</f>
        <v>0</v>
      </c>
      <c r="H18" s="53">
        <f t="shared" si="1"/>
        <v>0</v>
      </c>
      <c r="I18" s="8"/>
    </row>
    <row r="19" spans="1:9" ht="45.75" thickBot="1" x14ac:dyDescent="0.25">
      <c r="A19" s="11" t="s">
        <v>23</v>
      </c>
      <c r="B19" s="7" t="s">
        <v>24</v>
      </c>
      <c r="C19" s="12">
        <v>940</v>
      </c>
      <c r="D19" s="80" t="s">
        <v>168</v>
      </c>
      <c r="E19" s="118"/>
      <c r="F19" s="7" t="s">
        <v>10</v>
      </c>
      <c r="G19" s="48">
        <f>E19*3</f>
        <v>0</v>
      </c>
      <c r="H19" s="53">
        <f t="shared" si="1"/>
        <v>0</v>
      </c>
      <c r="I19" s="8"/>
    </row>
    <row r="20" spans="1:9" ht="15" thickBot="1" x14ac:dyDescent="0.25">
      <c r="A20" s="168" t="s">
        <v>25</v>
      </c>
      <c r="B20" s="7" t="s">
        <v>26</v>
      </c>
      <c r="C20" s="74">
        <v>1135</v>
      </c>
      <c r="D20" s="41" t="s">
        <v>169</v>
      </c>
      <c r="E20" s="118"/>
      <c r="F20" s="7" t="s">
        <v>16</v>
      </c>
      <c r="G20" s="48">
        <f>E20*1</f>
        <v>0</v>
      </c>
      <c r="H20" s="53">
        <f t="shared" si="1"/>
        <v>0</v>
      </c>
      <c r="I20" s="8"/>
    </row>
    <row r="21" spans="1:9" ht="15" thickBot="1" x14ac:dyDescent="0.25">
      <c r="A21" s="169"/>
      <c r="B21" s="7" t="s">
        <v>27</v>
      </c>
      <c r="C21" s="27" t="s">
        <v>53</v>
      </c>
      <c r="D21" s="62" t="s">
        <v>169</v>
      </c>
      <c r="E21" s="118"/>
      <c r="F21" s="7" t="s">
        <v>16</v>
      </c>
      <c r="G21" s="48">
        <f>E21*1</f>
        <v>0</v>
      </c>
      <c r="H21" s="53">
        <f t="shared" si="1"/>
        <v>0</v>
      </c>
      <c r="I21" s="8"/>
    </row>
    <row r="22" spans="1:9" ht="15" thickBot="1" x14ac:dyDescent="0.25">
      <c r="A22" s="169"/>
      <c r="B22" s="7" t="s">
        <v>28</v>
      </c>
      <c r="C22" s="12" t="s">
        <v>29</v>
      </c>
      <c r="D22" s="41" t="s">
        <v>169</v>
      </c>
      <c r="E22" s="118"/>
      <c r="F22" s="7" t="s">
        <v>16</v>
      </c>
      <c r="G22" s="48">
        <f>E22*1</f>
        <v>0</v>
      </c>
      <c r="H22" s="53">
        <f t="shared" si="1"/>
        <v>0</v>
      </c>
      <c r="I22" s="8"/>
    </row>
    <row r="23" spans="1:9" ht="15" thickBot="1" x14ac:dyDescent="0.25">
      <c r="A23" s="169"/>
      <c r="B23" s="160" t="s">
        <v>49</v>
      </c>
      <c r="C23" s="180" t="s">
        <v>173</v>
      </c>
      <c r="D23" s="164" t="s">
        <v>169</v>
      </c>
      <c r="E23" s="162"/>
      <c r="F23" s="160" t="s">
        <v>16</v>
      </c>
      <c r="G23" s="178">
        <v>0</v>
      </c>
      <c r="H23" s="150">
        <v>0</v>
      </c>
      <c r="I23" s="8"/>
    </row>
    <row r="24" spans="1:9" ht="15" thickBot="1" x14ac:dyDescent="0.25">
      <c r="A24" s="170"/>
      <c r="B24" s="161"/>
      <c r="C24" s="180"/>
      <c r="D24" s="165"/>
      <c r="E24" s="163"/>
      <c r="F24" s="161"/>
      <c r="G24" s="179"/>
      <c r="H24" s="151"/>
      <c r="I24" s="8"/>
    </row>
    <row r="25" spans="1:9" ht="30.75" thickBot="1" x14ac:dyDescent="0.25">
      <c r="A25" s="11" t="s">
        <v>31</v>
      </c>
      <c r="B25" s="7" t="s">
        <v>32</v>
      </c>
      <c r="C25" s="12">
        <v>25</v>
      </c>
      <c r="D25" s="80" t="s">
        <v>168</v>
      </c>
      <c r="E25" s="118"/>
      <c r="F25" s="7" t="s">
        <v>16</v>
      </c>
      <c r="G25" s="48">
        <f>E25*1</f>
        <v>0</v>
      </c>
      <c r="H25" s="53">
        <f>(G25*D72)+G25</f>
        <v>0</v>
      </c>
      <c r="I25" s="8"/>
    </row>
    <row r="26" spans="1:9" x14ac:dyDescent="0.2">
      <c r="A26" s="13"/>
    </row>
    <row r="27" spans="1:9" ht="18" x14ac:dyDescent="0.2">
      <c r="A27" s="26" t="s">
        <v>33</v>
      </c>
      <c r="B27" s="4"/>
      <c r="C27" s="4"/>
      <c r="D27" s="4"/>
      <c r="E27" s="4"/>
      <c r="F27" s="4"/>
      <c r="G27" s="4"/>
      <c r="H27" s="4"/>
    </row>
    <row r="28" spans="1:9" ht="15" thickBot="1" x14ac:dyDescent="0.25">
      <c r="A28" s="13"/>
    </row>
    <row r="29" spans="1:9" ht="42.75" customHeight="1" thickBot="1" x14ac:dyDescent="0.25">
      <c r="A29" s="171"/>
      <c r="B29" s="148" t="s">
        <v>2</v>
      </c>
      <c r="C29" s="148" t="s">
        <v>62</v>
      </c>
      <c r="D29" s="148" t="s">
        <v>120</v>
      </c>
      <c r="E29" s="63" t="s">
        <v>34</v>
      </c>
      <c r="F29" s="148" t="s">
        <v>4</v>
      </c>
      <c r="G29" s="176" t="s">
        <v>5</v>
      </c>
      <c r="H29" s="177"/>
    </row>
    <row r="30" spans="1:9" ht="15.75" thickBot="1" x14ac:dyDescent="0.25">
      <c r="A30" s="172"/>
      <c r="B30" s="149"/>
      <c r="C30" s="149"/>
      <c r="D30" s="149"/>
      <c r="E30" s="6" t="s">
        <v>6</v>
      </c>
      <c r="F30" s="149"/>
      <c r="G30" s="6" t="s">
        <v>6</v>
      </c>
      <c r="H30" s="6" t="s">
        <v>7</v>
      </c>
    </row>
    <row r="31" spans="1:9" ht="15" thickBot="1" x14ac:dyDescent="0.25">
      <c r="A31" s="168" t="s">
        <v>8</v>
      </c>
      <c r="B31" s="7" t="s">
        <v>9</v>
      </c>
      <c r="C31" s="112" t="s">
        <v>179</v>
      </c>
      <c r="D31" s="80" t="s">
        <v>168</v>
      </c>
      <c r="E31" s="118"/>
      <c r="F31" s="7" t="s">
        <v>10</v>
      </c>
      <c r="G31" s="55">
        <f>E31*3</f>
        <v>0</v>
      </c>
      <c r="H31" s="53">
        <f>(G31*D78)+G31</f>
        <v>0</v>
      </c>
    </row>
    <row r="32" spans="1:9" ht="15" thickBot="1" x14ac:dyDescent="0.25">
      <c r="A32" s="169"/>
      <c r="B32" s="7" t="s">
        <v>11</v>
      </c>
      <c r="C32" s="112" t="s">
        <v>179</v>
      </c>
      <c r="D32" s="80" t="s">
        <v>168</v>
      </c>
      <c r="E32" s="118"/>
      <c r="F32" s="7" t="s">
        <v>12</v>
      </c>
      <c r="G32" s="55">
        <f>E32*5</f>
        <v>0</v>
      </c>
      <c r="H32" s="53">
        <f>(G32*D79)+G32</f>
        <v>0</v>
      </c>
    </row>
    <row r="33" spans="1:8" ht="29.25" thickBot="1" x14ac:dyDescent="0.25">
      <c r="A33" s="169"/>
      <c r="B33" s="14" t="s">
        <v>35</v>
      </c>
      <c r="C33" s="110">
        <v>90</v>
      </c>
      <c r="D33" s="41" t="s">
        <v>169</v>
      </c>
      <c r="E33" s="119"/>
      <c r="F33" s="14" t="s">
        <v>10</v>
      </c>
      <c r="G33" s="55">
        <f>E33*3</f>
        <v>0</v>
      </c>
      <c r="H33" s="53">
        <f>(G33*D80)+G33</f>
        <v>0</v>
      </c>
    </row>
    <row r="34" spans="1:8" x14ac:dyDescent="0.2">
      <c r="A34" s="168" t="s">
        <v>46</v>
      </c>
      <c r="B34" s="14" t="s">
        <v>22</v>
      </c>
      <c r="C34" s="164" t="s">
        <v>217</v>
      </c>
      <c r="D34" s="45"/>
      <c r="E34" s="154"/>
      <c r="F34" s="160" t="s">
        <v>10</v>
      </c>
      <c r="G34" s="152">
        <v>0</v>
      </c>
      <c r="H34" s="150">
        <v>0</v>
      </c>
    </row>
    <row r="35" spans="1:8" ht="17.25" thickBot="1" x14ac:dyDescent="0.25">
      <c r="A35" s="169"/>
      <c r="B35" s="15" t="s">
        <v>56</v>
      </c>
      <c r="C35" s="165"/>
      <c r="D35" s="80" t="s">
        <v>168</v>
      </c>
      <c r="E35" s="155"/>
      <c r="F35" s="161"/>
      <c r="G35" s="153"/>
      <c r="H35" s="151"/>
    </row>
    <row r="36" spans="1:8" ht="29.25" thickBot="1" x14ac:dyDescent="0.25">
      <c r="A36" s="169"/>
      <c r="B36" s="7" t="s">
        <v>36</v>
      </c>
      <c r="C36" s="112" t="s">
        <v>218</v>
      </c>
      <c r="D36" s="41" t="s">
        <v>169</v>
      </c>
      <c r="E36" s="118"/>
      <c r="F36" s="7" t="s">
        <v>10</v>
      </c>
      <c r="G36" s="55">
        <f>E36*3</f>
        <v>0</v>
      </c>
      <c r="H36" s="53">
        <f>(G36*D83)+G36</f>
        <v>0</v>
      </c>
    </row>
    <row r="37" spans="1:8" ht="29.25" thickBot="1" x14ac:dyDescent="0.25">
      <c r="A37" s="170"/>
      <c r="B37" s="7" t="s">
        <v>30</v>
      </c>
      <c r="C37" s="112" t="s">
        <v>219</v>
      </c>
      <c r="D37" s="41" t="s">
        <v>169</v>
      </c>
      <c r="E37" s="118"/>
      <c r="F37" s="7" t="s">
        <v>10</v>
      </c>
      <c r="G37" s="55">
        <f>E37*3</f>
        <v>0</v>
      </c>
      <c r="H37" s="53">
        <f>(G37*D84)+G37</f>
        <v>0</v>
      </c>
    </row>
    <row r="38" spans="1:8" ht="15" thickBot="1" x14ac:dyDescent="0.25">
      <c r="A38" s="168" t="s">
        <v>47</v>
      </c>
      <c r="B38" s="7" t="s">
        <v>22</v>
      </c>
      <c r="C38" s="125">
        <v>66000</v>
      </c>
      <c r="D38" s="80" t="s">
        <v>168</v>
      </c>
      <c r="E38" s="118"/>
      <c r="F38" s="7" t="s">
        <v>10</v>
      </c>
      <c r="G38" s="55">
        <f>E38*3</f>
        <v>0</v>
      </c>
      <c r="H38" s="53">
        <f>(G38*D85)+G38</f>
        <v>0</v>
      </c>
    </row>
    <row r="39" spans="1:8" ht="15" thickBot="1" x14ac:dyDescent="0.25">
      <c r="A39" s="169"/>
      <c r="B39" s="160" t="s">
        <v>37</v>
      </c>
      <c r="C39" s="44" t="s">
        <v>220</v>
      </c>
      <c r="D39" s="80" t="s">
        <v>168</v>
      </c>
      <c r="E39" s="154"/>
      <c r="F39" s="160" t="s">
        <v>10</v>
      </c>
      <c r="G39" s="152">
        <v>0</v>
      </c>
      <c r="H39" s="150">
        <v>0</v>
      </c>
    </row>
    <row r="40" spans="1:8" ht="15" thickBot="1" x14ac:dyDescent="0.25">
      <c r="A40" s="169"/>
      <c r="B40" s="161"/>
      <c r="C40" s="112" t="s">
        <v>221</v>
      </c>
      <c r="D40" s="80" t="s">
        <v>168</v>
      </c>
      <c r="E40" s="155"/>
      <c r="F40" s="161"/>
      <c r="G40" s="153"/>
      <c r="H40" s="151"/>
    </row>
    <row r="41" spans="1:8" ht="29.25" thickBot="1" x14ac:dyDescent="0.25">
      <c r="A41" s="169"/>
      <c r="B41" s="7" t="s">
        <v>30</v>
      </c>
      <c r="C41" s="112" t="s">
        <v>179</v>
      </c>
      <c r="D41" s="80" t="s">
        <v>168</v>
      </c>
      <c r="E41" s="118"/>
      <c r="F41" s="7" t="s">
        <v>10</v>
      </c>
      <c r="G41" s="55">
        <f>E41*3</f>
        <v>0</v>
      </c>
      <c r="H41" s="53">
        <f>(G41*D88)+G41</f>
        <v>0</v>
      </c>
    </row>
    <row r="42" spans="1:8" ht="29.25" thickBot="1" x14ac:dyDescent="0.25">
      <c r="A42" s="169"/>
      <c r="B42" s="7" t="s">
        <v>36</v>
      </c>
      <c r="C42" s="112" t="s">
        <v>222</v>
      </c>
      <c r="D42" s="41" t="s">
        <v>169</v>
      </c>
      <c r="E42" s="118"/>
      <c r="F42" s="7" t="s">
        <v>10</v>
      </c>
      <c r="G42" s="55">
        <f>E42*3</f>
        <v>0</v>
      </c>
      <c r="H42" s="53">
        <f>(G42*D89)+G42</f>
        <v>0</v>
      </c>
    </row>
    <row r="43" spans="1:8" ht="18" customHeight="1" thickBot="1" x14ac:dyDescent="0.25">
      <c r="A43" s="169"/>
      <c r="B43" s="41" t="s">
        <v>202</v>
      </c>
      <c r="C43" s="112" t="s">
        <v>224</v>
      </c>
      <c r="D43" s="41" t="s">
        <v>169</v>
      </c>
      <c r="E43" s="118"/>
      <c r="F43" s="7" t="s">
        <v>16</v>
      </c>
      <c r="G43" s="55">
        <f>E43*1</f>
        <v>0</v>
      </c>
      <c r="H43" s="53">
        <f>(G43*D90)+G43</f>
        <v>0</v>
      </c>
    </row>
    <row r="44" spans="1:8" ht="15" thickBot="1" x14ac:dyDescent="0.25">
      <c r="A44" s="170"/>
      <c r="B44" s="39" t="s">
        <v>201</v>
      </c>
      <c r="C44" s="81" t="s">
        <v>223</v>
      </c>
      <c r="D44" s="41" t="s">
        <v>169</v>
      </c>
      <c r="E44" s="118"/>
      <c r="F44" s="9" t="s">
        <v>16</v>
      </c>
      <c r="G44" s="55">
        <f>E44*1</f>
        <v>0</v>
      </c>
      <c r="H44" s="53">
        <f>(G44*D91)+G44</f>
        <v>0</v>
      </c>
    </row>
    <row r="45" spans="1:8" ht="15.75" thickBot="1" x14ac:dyDescent="0.25">
      <c r="A45" s="11" t="s">
        <v>38</v>
      </c>
      <c r="B45" s="7" t="s">
        <v>22</v>
      </c>
      <c r="C45" s="125">
        <v>75000</v>
      </c>
      <c r="D45" s="80" t="s">
        <v>168</v>
      </c>
      <c r="E45" s="118"/>
      <c r="F45" s="7" t="s">
        <v>16</v>
      </c>
      <c r="G45" s="55">
        <f>E45*1</f>
        <v>0</v>
      </c>
      <c r="H45" s="53">
        <f>(G45*D92)+G45</f>
        <v>0</v>
      </c>
    </row>
    <row r="46" spans="1:8" ht="15" x14ac:dyDescent="0.2">
      <c r="A46" s="5"/>
    </row>
    <row r="47" spans="1:8" ht="18" x14ac:dyDescent="0.2">
      <c r="A47" s="26" t="s">
        <v>61</v>
      </c>
      <c r="B47" s="4"/>
      <c r="C47" s="4"/>
      <c r="D47" s="4"/>
      <c r="E47" s="4"/>
      <c r="F47" s="4"/>
      <c r="G47" s="4"/>
      <c r="H47" s="4"/>
    </row>
    <row r="48" spans="1:8" ht="15" thickBot="1" x14ac:dyDescent="0.25">
      <c r="A48" s="13"/>
    </row>
    <row r="49" spans="1:8" ht="42.75" customHeight="1" thickBot="1" x14ac:dyDescent="0.25">
      <c r="A49" s="171"/>
      <c r="B49" s="156" t="s">
        <v>2</v>
      </c>
      <c r="C49" s="148" t="s">
        <v>62</v>
      </c>
      <c r="D49" s="148" t="s">
        <v>120</v>
      </c>
      <c r="E49" s="64" t="s">
        <v>39</v>
      </c>
      <c r="F49" s="156" t="s">
        <v>4</v>
      </c>
      <c r="G49" s="158" t="s">
        <v>5</v>
      </c>
      <c r="H49" s="159"/>
    </row>
    <row r="50" spans="1:8" ht="15.75" thickBot="1" x14ac:dyDescent="0.25">
      <c r="A50" s="172"/>
      <c r="B50" s="157"/>
      <c r="C50" s="149"/>
      <c r="D50" s="149"/>
      <c r="E50" s="17" t="s">
        <v>6</v>
      </c>
      <c r="F50" s="157"/>
      <c r="G50" s="17" t="s">
        <v>6</v>
      </c>
      <c r="H50" s="17" t="s">
        <v>7</v>
      </c>
    </row>
    <row r="51" spans="1:8" ht="15" thickBot="1" x14ac:dyDescent="0.25">
      <c r="A51" s="168" t="s">
        <v>8</v>
      </c>
      <c r="B51" s="9" t="s">
        <v>55</v>
      </c>
      <c r="C51" s="38" t="s">
        <v>178</v>
      </c>
      <c r="D51" s="80" t="s">
        <v>168</v>
      </c>
      <c r="E51" s="123"/>
      <c r="F51" s="9" t="s">
        <v>10</v>
      </c>
      <c r="G51" s="55">
        <f>E51*3</f>
        <v>0</v>
      </c>
      <c r="H51" s="53">
        <f>(G51*D98)+G51</f>
        <v>0</v>
      </c>
    </row>
    <row r="52" spans="1:8" ht="15" thickBot="1" x14ac:dyDescent="0.25">
      <c r="A52" s="169"/>
      <c r="B52" s="9" t="s">
        <v>40</v>
      </c>
      <c r="C52" s="62">
        <v>28800</v>
      </c>
      <c r="D52" s="80" t="s">
        <v>168</v>
      </c>
      <c r="E52" s="123"/>
      <c r="F52" s="9" t="s">
        <v>12</v>
      </c>
      <c r="G52" s="48">
        <f>E52*5</f>
        <v>0</v>
      </c>
      <c r="H52" s="53">
        <f>(G52*D99)+G52</f>
        <v>0</v>
      </c>
    </row>
    <row r="53" spans="1:8" ht="15" thickBot="1" x14ac:dyDescent="0.25">
      <c r="A53" s="169"/>
      <c r="B53" s="7" t="s">
        <v>41</v>
      </c>
      <c r="C53" s="112" t="s">
        <v>224</v>
      </c>
      <c r="D53" s="80" t="s">
        <v>168</v>
      </c>
      <c r="E53" s="118"/>
      <c r="F53" s="7" t="s">
        <v>10</v>
      </c>
      <c r="G53" s="55">
        <f>E53*3</f>
        <v>0</v>
      </c>
      <c r="H53" s="53">
        <f>(G53*D100)+G53</f>
        <v>0</v>
      </c>
    </row>
    <row r="54" spans="1:8" ht="15" thickBot="1" x14ac:dyDescent="0.25">
      <c r="A54" s="169"/>
      <c r="B54" s="160" t="s">
        <v>48</v>
      </c>
      <c r="C54" s="111" t="s">
        <v>225</v>
      </c>
      <c r="D54" s="67" t="s">
        <v>169</v>
      </c>
      <c r="E54" s="119"/>
      <c r="F54" s="16" t="s">
        <v>42</v>
      </c>
      <c r="G54" s="57">
        <f>E54*2</f>
        <v>0</v>
      </c>
      <c r="H54" s="56">
        <v>0</v>
      </c>
    </row>
    <row r="55" spans="1:8" ht="29.25" thickBot="1" x14ac:dyDescent="0.25">
      <c r="A55" s="170"/>
      <c r="B55" s="161"/>
      <c r="C55" s="110" t="s">
        <v>226</v>
      </c>
      <c r="D55" s="69" t="s">
        <v>169</v>
      </c>
      <c r="E55" s="119"/>
      <c r="F55" s="65" t="s">
        <v>16</v>
      </c>
      <c r="G55" s="57">
        <f>E55*1</f>
        <v>0</v>
      </c>
      <c r="H55" s="56">
        <v>0</v>
      </c>
    </row>
    <row r="56" spans="1:8" ht="15" thickBot="1" x14ac:dyDescent="0.25">
      <c r="A56" s="168" t="s">
        <v>14</v>
      </c>
      <c r="B56" s="18" t="s">
        <v>50</v>
      </c>
      <c r="C56" s="78"/>
      <c r="D56" s="79"/>
      <c r="E56" s="79"/>
      <c r="F56" s="52"/>
      <c r="G56" s="79"/>
      <c r="H56" s="61"/>
    </row>
    <row r="57" spans="1:8" ht="24" thickBot="1" x14ac:dyDescent="0.25">
      <c r="A57" s="169"/>
      <c r="B57" s="60" t="s">
        <v>57</v>
      </c>
      <c r="C57" s="112" t="s">
        <v>227</v>
      </c>
      <c r="D57" s="80" t="s">
        <v>168</v>
      </c>
      <c r="E57" s="118"/>
      <c r="F57" s="67" t="s">
        <v>10</v>
      </c>
      <c r="G57" s="55">
        <f>E57*3</f>
        <v>0</v>
      </c>
      <c r="H57" s="77">
        <v>0</v>
      </c>
    </row>
    <row r="58" spans="1:8" ht="24" thickBot="1" x14ac:dyDescent="0.25">
      <c r="A58" s="169"/>
      <c r="B58" s="19" t="s">
        <v>58</v>
      </c>
      <c r="C58" s="111" t="s">
        <v>228</v>
      </c>
      <c r="D58" s="80" t="s">
        <v>168</v>
      </c>
      <c r="E58" s="121"/>
      <c r="F58" s="16" t="s">
        <v>42</v>
      </c>
      <c r="G58" s="57">
        <f>E58*2</f>
        <v>0</v>
      </c>
      <c r="H58" s="56">
        <v>0</v>
      </c>
    </row>
    <row r="59" spans="1:8" ht="24" thickBot="1" x14ac:dyDescent="0.25">
      <c r="A59" s="169"/>
      <c r="B59" s="60" t="s">
        <v>59</v>
      </c>
      <c r="C59" s="124">
        <v>3300</v>
      </c>
      <c r="D59" s="80" t="s">
        <v>168</v>
      </c>
      <c r="E59" s="122"/>
      <c r="F59" s="29" t="s">
        <v>16</v>
      </c>
      <c r="G59" s="57">
        <f>E59*1</f>
        <v>0</v>
      </c>
      <c r="H59" s="56">
        <v>0</v>
      </c>
    </row>
    <row r="60" spans="1:8" ht="24" thickBot="1" x14ac:dyDescent="0.25">
      <c r="A60" s="170"/>
      <c r="B60" s="20" t="s">
        <v>60</v>
      </c>
      <c r="C60" s="112">
        <v>930</v>
      </c>
      <c r="D60" s="80" t="s">
        <v>168</v>
      </c>
      <c r="E60" s="118"/>
      <c r="F60" s="7" t="s">
        <v>16</v>
      </c>
      <c r="G60" s="58">
        <f>E60*1</f>
        <v>0</v>
      </c>
      <c r="H60" s="59">
        <v>0</v>
      </c>
    </row>
    <row r="61" spans="1:8" ht="15" thickBot="1" x14ac:dyDescent="0.25">
      <c r="A61" s="13"/>
    </row>
    <row r="62" spans="1:8" ht="18.75" thickBot="1" x14ac:dyDescent="0.3">
      <c r="B62" s="75" t="s">
        <v>174</v>
      </c>
      <c r="C62" s="120"/>
      <c r="E62" s="21" t="s">
        <v>51</v>
      </c>
      <c r="F62" s="87" t="s">
        <v>6</v>
      </c>
      <c r="G62" s="166">
        <f>SUM(G10:G25)+SUM(G31:G45)+SUM(G51:G60)</f>
        <v>0</v>
      </c>
      <c r="H62" s="167"/>
    </row>
    <row r="63" spans="1:8" ht="18.75" thickBot="1" x14ac:dyDescent="0.3">
      <c r="A63" s="5"/>
      <c r="E63" s="22" t="s">
        <v>52</v>
      </c>
      <c r="F63" s="88" t="s">
        <v>7</v>
      </c>
      <c r="G63" s="166">
        <f>SUM(H10:H25)+SUM(H31:H45)+SUM(H51:H60)</f>
        <v>0</v>
      </c>
      <c r="H63" s="167"/>
    </row>
    <row r="64" spans="1:8" ht="15" x14ac:dyDescent="0.2">
      <c r="A64" s="5"/>
    </row>
    <row r="66" spans="1:2" x14ac:dyDescent="0.2">
      <c r="A66" s="1" t="s">
        <v>165</v>
      </c>
      <c r="B66" s="1" t="s">
        <v>166</v>
      </c>
    </row>
    <row r="67" spans="1:2" x14ac:dyDescent="0.2">
      <c r="A67" s="1" t="s">
        <v>167</v>
      </c>
    </row>
  </sheetData>
  <mergeCells count="49">
    <mergeCell ref="B4:H4"/>
    <mergeCell ref="H1:I1"/>
    <mergeCell ref="A5:B5"/>
    <mergeCell ref="A34:A37"/>
    <mergeCell ref="B54:B55"/>
    <mergeCell ref="A51:A55"/>
    <mergeCell ref="C49:C50"/>
    <mergeCell ref="G8:H8"/>
    <mergeCell ref="G39:G40"/>
    <mergeCell ref="H39:H40"/>
    <mergeCell ref="F39:F40"/>
    <mergeCell ref="G23:G24"/>
    <mergeCell ref="H23:H24"/>
    <mergeCell ref="G29:H29"/>
    <mergeCell ref="C8:C9"/>
    <mergeCell ref="C23:C24"/>
    <mergeCell ref="A56:A60"/>
    <mergeCell ref="A8:A9"/>
    <mergeCell ref="B8:B9"/>
    <mergeCell ref="B39:B40"/>
    <mergeCell ref="A49:A50"/>
    <mergeCell ref="B49:B50"/>
    <mergeCell ref="A29:A30"/>
    <mergeCell ref="B29:B30"/>
    <mergeCell ref="A31:A33"/>
    <mergeCell ref="A10:A12"/>
    <mergeCell ref="A13:A17"/>
    <mergeCell ref="A38:A44"/>
    <mergeCell ref="A20:A24"/>
    <mergeCell ref="B23:B24"/>
    <mergeCell ref="C29:C30"/>
    <mergeCell ref="C34:C35"/>
    <mergeCell ref="G63:H63"/>
    <mergeCell ref="D23:D24"/>
    <mergeCell ref="G62:H62"/>
    <mergeCell ref="D8:D9"/>
    <mergeCell ref="D29:D30"/>
    <mergeCell ref="D49:D50"/>
    <mergeCell ref="H34:H35"/>
    <mergeCell ref="G34:G35"/>
    <mergeCell ref="F29:F30"/>
    <mergeCell ref="F8:F9"/>
    <mergeCell ref="E39:E40"/>
    <mergeCell ref="F49:F50"/>
    <mergeCell ref="G49:H49"/>
    <mergeCell ref="F23:F24"/>
    <mergeCell ref="F34:F35"/>
    <mergeCell ref="E34:E35"/>
    <mergeCell ref="E23:E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149"/>
  <sheetViews>
    <sheetView showGridLines="0" topLeftCell="A97" zoomScale="85" zoomScaleNormal="85" workbookViewId="0">
      <selection activeCell="L103" sqref="L103"/>
    </sheetView>
  </sheetViews>
  <sheetFormatPr baseColWidth="10" defaultRowHeight="14.25" x14ac:dyDescent="0.2"/>
  <cols>
    <col min="1" max="1" width="34.140625" style="1" customWidth="1"/>
    <col min="2" max="2" width="17" style="1" customWidth="1"/>
    <col min="3" max="3" width="59.28515625" style="1" customWidth="1"/>
    <col min="4" max="4" width="15.140625" style="1" customWidth="1"/>
    <col min="5" max="5" width="6.42578125" style="1" bestFit="1" customWidth="1"/>
    <col min="6" max="6" width="27.28515625" style="1" customWidth="1"/>
    <col min="7" max="7" width="21.7109375" style="1" customWidth="1"/>
    <col min="8" max="8" width="22.28515625" style="1" customWidth="1"/>
    <col min="9" max="9" width="6.85546875" style="1" customWidth="1"/>
    <col min="10" max="16384" width="11.42578125" style="1"/>
  </cols>
  <sheetData>
    <row r="1" spans="1:10" ht="15" x14ac:dyDescent="0.25">
      <c r="G1" s="174" t="s">
        <v>230</v>
      </c>
      <c r="H1" s="174"/>
    </row>
    <row r="2" spans="1:10" ht="27.75" x14ac:dyDescent="0.4">
      <c r="A2" s="114" t="s">
        <v>63</v>
      </c>
      <c r="B2" s="114"/>
      <c r="C2" s="114"/>
      <c r="D2" s="114"/>
      <c r="E2" s="114"/>
      <c r="F2" s="114"/>
      <c r="G2" s="126"/>
      <c r="H2" s="117" t="s">
        <v>215</v>
      </c>
    </row>
    <row r="3" spans="1:10" ht="15" x14ac:dyDescent="0.2">
      <c r="D3" s="96"/>
      <c r="E3" s="96"/>
    </row>
    <row r="4" spans="1:10" ht="43.5" customHeight="1" x14ac:dyDescent="0.2">
      <c r="A4" s="37" t="s">
        <v>0</v>
      </c>
      <c r="B4" s="173" t="s">
        <v>232</v>
      </c>
      <c r="C4" s="173"/>
      <c r="D4" s="173"/>
      <c r="E4" s="173"/>
      <c r="F4" s="173"/>
      <c r="G4" s="173"/>
      <c r="H4" s="173"/>
      <c r="I4" s="142"/>
      <c r="J4" s="142"/>
    </row>
    <row r="5" spans="1:10" ht="15" x14ac:dyDescent="0.2">
      <c r="D5" s="96"/>
      <c r="E5" s="96"/>
    </row>
    <row r="6" spans="1:10" ht="15" thickBot="1" x14ac:dyDescent="0.25"/>
    <row r="7" spans="1:10" ht="36" customHeight="1" thickBot="1" x14ac:dyDescent="0.25">
      <c r="A7" s="224" t="s">
        <v>2</v>
      </c>
      <c r="B7" s="225"/>
      <c r="C7" s="226"/>
      <c r="D7" s="224" t="s">
        <v>235</v>
      </c>
      <c r="E7" s="148" t="s">
        <v>175</v>
      </c>
      <c r="F7" s="148" t="s">
        <v>65</v>
      </c>
      <c r="G7" s="176" t="s">
        <v>216</v>
      </c>
      <c r="H7" s="177"/>
    </row>
    <row r="8" spans="1:10" ht="15.75" thickBot="1" x14ac:dyDescent="0.25">
      <c r="A8" s="227"/>
      <c r="B8" s="228"/>
      <c r="C8" s="229"/>
      <c r="D8" s="227"/>
      <c r="E8" s="149"/>
      <c r="F8" s="149"/>
      <c r="G8" s="101" t="s">
        <v>6</v>
      </c>
      <c r="H8" s="101" t="s">
        <v>7</v>
      </c>
    </row>
    <row r="9" spans="1:10" ht="15" thickBot="1" x14ac:dyDescent="0.25">
      <c r="A9" s="160" t="s">
        <v>66</v>
      </c>
      <c r="B9" s="207" t="s">
        <v>9</v>
      </c>
      <c r="C9" s="209"/>
      <c r="D9" s="38" t="s">
        <v>177</v>
      </c>
      <c r="E9" s="38" t="s">
        <v>168</v>
      </c>
      <c r="F9" s="95" t="s">
        <v>67</v>
      </c>
      <c r="G9" s="127"/>
      <c r="H9" s="53">
        <f>(G9*H100)+G9</f>
        <v>0</v>
      </c>
    </row>
    <row r="10" spans="1:10" ht="15" thickBot="1" x14ac:dyDescent="0.25">
      <c r="A10" s="161"/>
      <c r="B10" s="207" t="s">
        <v>11</v>
      </c>
      <c r="C10" s="209"/>
      <c r="D10" s="38" t="s">
        <v>177</v>
      </c>
      <c r="E10" s="38" t="s">
        <v>168</v>
      </c>
      <c r="F10" s="95" t="s">
        <v>67</v>
      </c>
      <c r="G10" s="127"/>
      <c r="H10" s="53">
        <f t="shared" ref="H10:H23" si="0">(G10*G102)+G10</f>
        <v>0</v>
      </c>
    </row>
    <row r="11" spans="1:10" ht="15" thickBot="1" x14ac:dyDescent="0.25">
      <c r="A11" s="160" t="s">
        <v>68</v>
      </c>
      <c r="B11" s="212" t="s">
        <v>9</v>
      </c>
      <c r="C11" s="213"/>
      <c r="D11" s="83">
        <v>343160</v>
      </c>
      <c r="E11" s="38" t="s">
        <v>168</v>
      </c>
      <c r="F11" s="98" t="s">
        <v>67</v>
      </c>
      <c r="G11" s="128"/>
      <c r="H11" s="53">
        <f t="shared" si="0"/>
        <v>0</v>
      </c>
    </row>
    <row r="12" spans="1:10" ht="15" thickBot="1" x14ac:dyDescent="0.25">
      <c r="A12" s="211"/>
      <c r="B12" s="214"/>
      <c r="C12" s="215"/>
      <c r="D12" s="39" t="s">
        <v>178</v>
      </c>
      <c r="E12" s="38" t="s">
        <v>168</v>
      </c>
      <c r="F12" s="97" t="s">
        <v>69</v>
      </c>
      <c r="G12" s="129"/>
      <c r="H12" s="53">
        <f t="shared" si="0"/>
        <v>0</v>
      </c>
    </row>
    <row r="13" spans="1:10" ht="15" thickBot="1" x14ac:dyDescent="0.25">
      <c r="A13" s="211"/>
      <c r="B13" s="216"/>
      <c r="C13" s="217"/>
      <c r="D13" s="38" t="s">
        <v>179</v>
      </c>
      <c r="E13" s="38" t="s">
        <v>168</v>
      </c>
      <c r="F13" s="95" t="s">
        <v>70</v>
      </c>
      <c r="G13" s="127"/>
      <c r="H13" s="53">
        <f t="shared" si="0"/>
        <v>0</v>
      </c>
    </row>
    <row r="14" spans="1:10" ht="15" thickBot="1" x14ac:dyDescent="0.25">
      <c r="A14" s="211"/>
      <c r="B14" s="212" t="s">
        <v>11</v>
      </c>
      <c r="C14" s="213"/>
      <c r="D14" s="83">
        <v>343160</v>
      </c>
      <c r="E14" s="38" t="s">
        <v>168</v>
      </c>
      <c r="F14" s="98" t="s">
        <v>67</v>
      </c>
      <c r="G14" s="128"/>
      <c r="H14" s="53">
        <f t="shared" si="0"/>
        <v>0</v>
      </c>
    </row>
    <row r="15" spans="1:10" ht="15" thickBot="1" x14ac:dyDescent="0.25">
      <c r="A15" s="211"/>
      <c r="B15" s="214"/>
      <c r="C15" s="215"/>
      <c r="D15" s="39" t="s">
        <v>178</v>
      </c>
      <c r="E15" s="38" t="s">
        <v>168</v>
      </c>
      <c r="F15" s="97" t="s">
        <v>69</v>
      </c>
      <c r="G15" s="129"/>
      <c r="H15" s="53">
        <f t="shared" si="0"/>
        <v>0</v>
      </c>
    </row>
    <row r="16" spans="1:10" ht="15" thickBot="1" x14ac:dyDescent="0.25">
      <c r="A16" s="161"/>
      <c r="B16" s="216"/>
      <c r="C16" s="217"/>
      <c r="D16" s="38" t="s">
        <v>179</v>
      </c>
      <c r="E16" s="38" t="s">
        <v>168</v>
      </c>
      <c r="F16" s="95" t="s">
        <v>70</v>
      </c>
      <c r="G16" s="127"/>
      <c r="H16" s="53">
        <f t="shared" si="0"/>
        <v>0</v>
      </c>
    </row>
    <row r="17" spans="1:8" ht="15" thickBot="1" x14ac:dyDescent="0.25">
      <c r="A17" s="93" t="s">
        <v>71</v>
      </c>
      <c r="B17" s="207" t="s">
        <v>72</v>
      </c>
      <c r="C17" s="209"/>
      <c r="D17" s="38">
        <v>940</v>
      </c>
      <c r="E17" s="38" t="s">
        <v>168</v>
      </c>
      <c r="F17" s="95" t="s">
        <v>73</v>
      </c>
      <c r="G17" s="127"/>
      <c r="H17" s="53">
        <f t="shared" si="0"/>
        <v>0</v>
      </c>
    </row>
    <row r="18" spans="1:8" ht="15" thickBot="1" x14ac:dyDescent="0.25">
      <c r="A18" s="160" t="s">
        <v>74</v>
      </c>
      <c r="B18" s="212" t="s">
        <v>22</v>
      </c>
      <c r="C18" s="213"/>
      <c r="D18" s="83">
        <v>150560</v>
      </c>
      <c r="E18" s="38" t="s">
        <v>168</v>
      </c>
      <c r="F18" s="98" t="s">
        <v>67</v>
      </c>
      <c r="G18" s="128"/>
      <c r="H18" s="53">
        <f t="shared" si="0"/>
        <v>0</v>
      </c>
    </row>
    <row r="19" spans="1:8" ht="15" thickBot="1" x14ac:dyDescent="0.25">
      <c r="A19" s="211"/>
      <c r="B19" s="214"/>
      <c r="C19" s="215"/>
      <c r="D19" s="39" t="s">
        <v>171</v>
      </c>
      <c r="E19" s="38" t="s">
        <v>168</v>
      </c>
      <c r="F19" s="97" t="s">
        <v>75</v>
      </c>
      <c r="G19" s="129"/>
      <c r="H19" s="53">
        <f t="shared" si="0"/>
        <v>0</v>
      </c>
    </row>
    <row r="20" spans="1:8" ht="15" thickBot="1" x14ac:dyDescent="0.25">
      <c r="A20" s="211"/>
      <c r="B20" s="216"/>
      <c r="C20" s="217"/>
      <c r="D20" s="38" t="s">
        <v>180</v>
      </c>
      <c r="E20" s="38" t="s">
        <v>168</v>
      </c>
      <c r="F20" s="95" t="s">
        <v>76</v>
      </c>
      <c r="G20" s="127"/>
      <c r="H20" s="53">
        <f t="shared" si="0"/>
        <v>0</v>
      </c>
    </row>
    <row r="21" spans="1:8" ht="15" thickBot="1" x14ac:dyDescent="0.25">
      <c r="A21" s="161"/>
      <c r="B21" s="207" t="s">
        <v>77</v>
      </c>
      <c r="C21" s="209"/>
      <c r="D21" s="62">
        <v>19540</v>
      </c>
      <c r="E21" s="38" t="s">
        <v>168</v>
      </c>
      <c r="F21" s="95" t="s">
        <v>67</v>
      </c>
      <c r="G21" s="127"/>
      <c r="H21" s="53">
        <f t="shared" si="0"/>
        <v>0</v>
      </c>
    </row>
    <row r="22" spans="1:8" ht="15" thickBot="1" x14ac:dyDescent="0.25">
      <c r="A22" s="93" t="s">
        <v>78</v>
      </c>
      <c r="B22" s="207" t="s">
        <v>79</v>
      </c>
      <c r="C22" s="209"/>
      <c r="D22" s="38" t="s">
        <v>181</v>
      </c>
      <c r="E22" s="38" t="s">
        <v>168</v>
      </c>
      <c r="F22" s="95" t="s">
        <v>67</v>
      </c>
      <c r="G22" s="127"/>
      <c r="H22" s="53">
        <f t="shared" si="0"/>
        <v>0</v>
      </c>
    </row>
    <row r="23" spans="1:8" ht="15" thickBot="1" x14ac:dyDescent="0.25">
      <c r="A23" s="207" t="s">
        <v>9</v>
      </c>
      <c r="B23" s="208"/>
      <c r="C23" s="209"/>
      <c r="D23" s="38" t="s">
        <v>182</v>
      </c>
      <c r="E23" s="38" t="s">
        <v>168</v>
      </c>
      <c r="F23" s="95" t="s">
        <v>80</v>
      </c>
      <c r="G23" s="127"/>
      <c r="H23" s="53">
        <f t="shared" si="0"/>
        <v>0</v>
      </c>
    </row>
    <row r="24" spans="1:8" ht="15" thickBot="1" x14ac:dyDescent="0.25">
      <c r="A24" s="207" t="s">
        <v>11</v>
      </c>
      <c r="B24" s="208"/>
      <c r="C24" s="209"/>
      <c r="D24" s="38" t="s">
        <v>182</v>
      </c>
      <c r="E24" s="38" t="s">
        <v>168</v>
      </c>
      <c r="F24" s="95" t="s">
        <v>80</v>
      </c>
      <c r="G24" s="127"/>
      <c r="H24" s="53">
        <f t="shared" ref="H24:H55" si="1">(G24*G124)+G24</f>
        <v>0</v>
      </c>
    </row>
    <row r="25" spans="1:8" ht="15" thickBot="1" x14ac:dyDescent="0.25">
      <c r="A25" s="207" t="s">
        <v>22</v>
      </c>
      <c r="B25" s="208"/>
      <c r="C25" s="209"/>
      <c r="D25" s="38" t="s">
        <v>182</v>
      </c>
      <c r="E25" s="38" t="s">
        <v>168</v>
      </c>
      <c r="F25" s="95" t="s">
        <v>80</v>
      </c>
      <c r="G25" s="127"/>
      <c r="H25" s="53">
        <f t="shared" si="1"/>
        <v>0</v>
      </c>
    </row>
    <row r="26" spans="1:8" ht="15" thickBot="1" x14ac:dyDescent="0.25">
      <c r="A26" s="207" t="s">
        <v>81</v>
      </c>
      <c r="B26" s="208"/>
      <c r="C26" s="209"/>
      <c r="D26" s="38" t="s">
        <v>182</v>
      </c>
      <c r="E26" s="38" t="s">
        <v>168</v>
      </c>
      <c r="F26" s="95" t="s">
        <v>80</v>
      </c>
      <c r="G26" s="127"/>
      <c r="H26" s="53">
        <f t="shared" si="1"/>
        <v>0</v>
      </c>
    </row>
    <row r="27" spans="1:8" ht="15" thickBot="1" x14ac:dyDescent="0.25">
      <c r="A27" s="212" t="s">
        <v>82</v>
      </c>
      <c r="B27" s="218"/>
      <c r="C27" s="213"/>
      <c r="D27" s="39" t="s">
        <v>182</v>
      </c>
      <c r="E27" s="38" t="s">
        <v>168</v>
      </c>
      <c r="F27" s="144" t="s">
        <v>80</v>
      </c>
      <c r="G27" s="130"/>
      <c r="H27" s="53">
        <f t="shared" si="1"/>
        <v>0</v>
      </c>
    </row>
    <row r="28" spans="1:8" ht="15" thickBot="1" x14ac:dyDescent="0.25">
      <c r="A28" s="216"/>
      <c r="B28" s="219"/>
      <c r="C28" s="217"/>
      <c r="D28" s="38" t="s">
        <v>182</v>
      </c>
      <c r="E28" s="38" t="s">
        <v>169</v>
      </c>
      <c r="F28" s="144" t="s">
        <v>80</v>
      </c>
      <c r="G28" s="127"/>
      <c r="H28" s="53">
        <f t="shared" si="1"/>
        <v>0</v>
      </c>
    </row>
    <row r="29" spans="1:8" ht="15" thickBot="1" x14ac:dyDescent="0.25">
      <c r="A29" s="207" t="s">
        <v>83</v>
      </c>
      <c r="B29" s="208"/>
      <c r="C29" s="209"/>
      <c r="D29" s="38">
        <v>50</v>
      </c>
      <c r="E29" s="38" t="s">
        <v>168</v>
      </c>
      <c r="F29" s="95" t="s">
        <v>80</v>
      </c>
      <c r="G29" s="127"/>
      <c r="H29" s="53">
        <f t="shared" si="1"/>
        <v>0</v>
      </c>
    </row>
    <row r="30" spans="1:8" ht="15" thickBot="1" x14ac:dyDescent="0.25">
      <c r="A30" s="207" t="s">
        <v>84</v>
      </c>
      <c r="B30" s="208"/>
      <c r="C30" s="209"/>
      <c r="D30" s="38">
        <v>200</v>
      </c>
      <c r="E30" s="38" t="s">
        <v>168</v>
      </c>
      <c r="F30" s="95" t="s">
        <v>80</v>
      </c>
      <c r="G30" s="127"/>
      <c r="H30" s="53">
        <f t="shared" si="1"/>
        <v>0</v>
      </c>
    </row>
    <row r="31" spans="1:8" ht="15" thickBot="1" x14ac:dyDescent="0.25">
      <c r="A31" s="207" t="s">
        <v>85</v>
      </c>
      <c r="B31" s="208"/>
      <c r="C31" s="209"/>
      <c r="D31" s="38">
        <v>20</v>
      </c>
      <c r="E31" s="38" t="s">
        <v>169</v>
      </c>
      <c r="F31" s="95" t="s">
        <v>80</v>
      </c>
      <c r="G31" s="127"/>
      <c r="H31" s="53">
        <f t="shared" si="1"/>
        <v>0</v>
      </c>
    </row>
    <row r="32" spans="1:8" ht="15" thickBot="1" x14ac:dyDescent="0.25">
      <c r="A32" s="207" t="s">
        <v>86</v>
      </c>
      <c r="B32" s="208"/>
      <c r="C32" s="209"/>
      <c r="D32" s="38">
        <v>20</v>
      </c>
      <c r="E32" s="38" t="s">
        <v>169</v>
      </c>
      <c r="F32" s="95" t="s">
        <v>80</v>
      </c>
      <c r="G32" s="127"/>
      <c r="H32" s="53">
        <f t="shared" si="1"/>
        <v>0</v>
      </c>
    </row>
    <row r="33" spans="1:8" ht="15" thickBot="1" x14ac:dyDescent="0.25">
      <c r="A33" s="207" t="s">
        <v>87</v>
      </c>
      <c r="B33" s="208"/>
      <c r="C33" s="209"/>
      <c r="D33" s="38">
        <v>25</v>
      </c>
      <c r="E33" s="38" t="s">
        <v>168</v>
      </c>
      <c r="F33" s="95" t="s">
        <v>88</v>
      </c>
      <c r="G33" s="127"/>
      <c r="H33" s="53">
        <f t="shared" si="1"/>
        <v>0</v>
      </c>
    </row>
    <row r="34" spans="1:8" ht="15" thickBot="1" x14ac:dyDescent="0.25">
      <c r="A34" s="212" t="s">
        <v>89</v>
      </c>
      <c r="B34" s="218"/>
      <c r="C34" s="213"/>
      <c r="D34" s="38">
        <v>190</v>
      </c>
      <c r="E34" s="38" t="s">
        <v>168</v>
      </c>
      <c r="F34" s="95" t="s">
        <v>90</v>
      </c>
      <c r="G34" s="127"/>
      <c r="H34" s="53">
        <f t="shared" si="1"/>
        <v>0</v>
      </c>
    </row>
    <row r="35" spans="1:8" ht="15" thickBot="1" x14ac:dyDescent="0.25">
      <c r="A35" s="214"/>
      <c r="B35" s="221"/>
      <c r="C35" s="215"/>
      <c r="D35" s="38">
        <v>75</v>
      </c>
      <c r="E35" s="38" t="s">
        <v>168</v>
      </c>
      <c r="F35" s="95" t="s">
        <v>91</v>
      </c>
      <c r="G35" s="127"/>
      <c r="H35" s="53">
        <f t="shared" si="1"/>
        <v>0</v>
      </c>
    </row>
    <row r="36" spans="1:8" ht="15" thickBot="1" x14ac:dyDescent="0.25">
      <c r="A36" s="214"/>
      <c r="B36" s="221"/>
      <c r="C36" s="215"/>
      <c r="D36" s="38">
        <v>60</v>
      </c>
      <c r="E36" s="38" t="s">
        <v>168</v>
      </c>
      <c r="F36" s="95" t="s">
        <v>92</v>
      </c>
      <c r="G36" s="127"/>
      <c r="H36" s="53">
        <f t="shared" si="1"/>
        <v>0</v>
      </c>
    </row>
    <row r="37" spans="1:8" ht="14.25" customHeight="1" thickBot="1" x14ac:dyDescent="0.25">
      <c r="A37" s="214"/>
      <c r="B37" s="221"/>
      <c r="C37" s="215"/>
      <c r="D37" s="39">
        <v>90</v>
      </c>
      <c r="E37" s="38" t="s">
        <v>168</v>
      </c>
      <c r="F37" s="94" t="s">
        <v>93</v>
      </c>
      <c r="G37" s="130"/>
      <c r="H37" s="53">
        <f t="shared" si="1"/>
        <v>0</v>
      </c>
    </row>
    <row r="38" spans="1:8" ht="15" thickBot="1" x14ac:dyDescent="0.25">
      <c r="A38" s="216"/>
      <c r="B38" s="219"/>
      <c r="C38" s="217"/>
      <c r="D38" s="38">
        <v>50</v>
      </c>
      <c r="E38" s="38" t="s">
        <v>168</v>
      </c>
      <c r="F38" s="95" t="s">
        <v>93</v>
      </c>
      <c r="G38" s="127"/>
      <c r="H38" s="53">
        <f t="shared" si="1"/>
        <v>0</v>
      </c>
    </row>
    <row r="39" spans="1:8" ht="15" thickBot="1" x14ac:dyDescent="0.25">
      <c r="A39" s="207" t="s">
        <v>94</v>
      </c>
      <c r="B39" s="208"/>
      <c r="C39" s="209"/>
      <c r="D39" s="38">
        <v>100</v>
      </c>
      <c r="E39" s="38" t="s">
        <v>169</v>
      </c>
      <c r="F39" s="95" t="s">
        <v>80</v>
      </c>
      <c r="G39" s="127"/>
      <c r="H39" s="53">
        <f t="shared" si="1"/>
        <v>0</v>
      </c>
    </row>
    <row r="40" spans="1:8" ht="15" thickBot="1" x14ac:dyDescent="0.25">
      <c r="A40" s="212" t="s">
        <v>95</v>
      </c>
      <c r="B40" s="218"/>
      <c r="C40" s="213"/>
      <c r="D40" s="38" t="s">
        <v>183</v>
      </c>
      <c r="E40" s="38" t="s">
        <v>168</v>
      </c>
      <c r="F40" s="95" t="s">
        <v>67</v>
      </c>
      <c r="G40" s="127"/>
      <c r="H40" s="53">
        <f t="shared" si="1"/>
        <v>0</v>
      </c>
    </row>
    <row r="41" spans="1:8" ht="15" thickBot="1" x14ac:dyDescent="0.25">
      <c r="A41" s="214"/>
      <c r="B41" s="221"/>
      <c r="C41" s="215"/>
      <c r="D41" s="62">
        <v>1000</v>
      </c>
      <c r="E41" s="38" t="s">
        <v>168</v>
      </c>
      <c r="F41" s="95" t="s">
        <v>80</v>
      </c>
      <c r="G41" s="127"/>
      <c r="H41" s="53">
        <f t="shared" si="1"/>
        <v>0</v>
      </c>
    </row>
    <row r="42" spans="1:8" ht="15" thickBot="1" x14ac:dyDescent="0.25">
      <c r="A42" s="216"/>
      <c r="B42" s="219"/>
      <c r="C42" s="217"/>
      <c r="D42" s="62">
        <v>1000</v>
      </c>
      <c r="E42" s="38" t="s">
        <v>169</v>
      </c>
      <c r="F42" s="95" t="s">
        <v>80</v>
      </c>
      <c r="G42" s="127"/>
      <c r="H42" s="53">
        <f t="shared" si="1"/>
        <v>0</v>
      </c>
    </row>
    <row r="43" spans="1:8" ht="15" thickBot="1" x14ac:dyDescent="0.25">
      <c r="A43" s="207" t="s">
        <v>96</v>
      </c>
      <c r="B43" s="208"/>
      <c r="C43" s="209"/>
      <c r="D43" s="38">
        <v>100</v>
      </c>
      <c r="E43" s="38" t="s">
        <v>169</v>
      </c>
      <c r="F43" s="95" t="s">
        <v>80</v>
      </c>
      <c r="G43" s="127"/>
      <c r="H43" s="53">
        <f t="shared" si="1"/>
        <v>0</v>
      </c>
    </row>
    <row r="44" spans="1:8" ht="15" thickBot="1" x14ac:dyDescent="0.25">
      <c r="A44" s="207" t="s">
        <v>97</v>
      </c>
      <c r="B44" s="208"/>
      <c r="C44" s="209"/>
      <c r="D44" s="38" t="s">
        <v>182</v>
      </c>
      <c r="E44" s="38" t="s">
        <v>169</v>
      </c>
      <c r="F44" s="95" t="s">
        <v>80</v>
      </c>
      <c r="G44" s="127"/>
      <c r="H44" s="53">
        <f t="shared" si="1"/>
        <v>0</v>
      </c>
    </row>
    <row r="45" spans="1:8" ht="15" thickBot="1" x14ac:dyDescent="0.25">
      <c r="A45" s="191" t="s">
        <v>189</v>
      </c>
      <c r="B45" s="220"/>
      <c r="C45" s="192"/>
      <c r="D45" s="84">
        <v>3180</v>
      </c>
      <c r="E45" s="38" t="s">
        <v>168</v>
      </c>
      <c r="F45" s="94" t="s">
        <v>67</v>
      </c>
      <c r="G45" s="131"/>
      <c r="H45" s="53">
        <f t="shared" si="1"/>
        <v>0</v>
      </c>
    </row>
    <row r="46" spans="1:8" ht="15" thickBot="1" x14ac:dyDescent="0.25">
      <c r="A46" s="222" t="s">
        <v>98</v>
      </c>
      <c r="B46" s="222"/>
      <c r="C46" s="223"/>
      <c r="D46" s="39">
        <v>500</v>
      </c>
      <c r="E46" s="38" t="s">
        <v>169</v>
      </c>
      <c r="F46" s="99" t="s">
        <v>80</v>
      </c>
      <c r="G46" s="132"/>
      <c r="H46" s="53">
        <f t="shared" si="1"/>
        <v>0</v>
      </c>
    </row>
    <row r="47" spans="1:8" ht="15" thickBot="1" x14ac:dyDescent="0.25">
      <c r="A47" s="191" t="s">
        <v>99</v>
      </c>
      <c r="B47" s="220"/>
      <c r="C47" s="192"/>
      <c r="D47" s="70">
        <v>500</v>
      </c>
      <c r="E47" s="38" t="s">
        <v>168</v>
      </c>
      <c r="F47" s="92" t="s">
        <v>80</v>
      </c>
      <c r="G47" s="133"/>
      <c r="H47" s="53">
        <f t="shared" si="1"/>
        <v>0</v>
      </c>
    </row>
    <row r="48" spans="1:8" ht="15" thickBot="1" x14ac:dyDescent="0.25">
      <c r="A48" s="164" t="s">
        <v>100</v>
      </c>
      <c r="B48" s="197" t="s">
        <v>101</v>
      </c>
      <c r="C48" s="199"/>
      <c r="D48" s="27">
        <v>3000</v>
      </c>
      <c r="E48" s="38" t="s">
        <v>168</v>
      </c>
      <c r="F48" s="143" t="s">
        <v>102</v>
      </c>
      <c r="G48" s="130"/>
      <c r="H48" s="53">
        <f t="shared" si="1"/>
        <v>0</v>
      </c>
    </row>
    <row r="49" spans="1:8" ht="15" thickBot="1" x14ac:dyDescent="0.25">
      <c r="A49" s="210"/>
      <c r="B49" s="197" t="s">
        <v>103</v>
      </c>
      <c r="C49" s="199"/>
      <c r="D49" s="38" t="s">
        <v>184</v>
      </c>
      <c r="E49" s="38" t="s">
        <v>168</v>
      </c>
      <c r="F49" s="143" t="s">
        <v>102</v>
      </c>
      <c r="G49" s="127"/>
      <c r="H49" s="53">
        <f t="shared" si="1"/>
        <v>0</v>
      </c>
    </row>
    <row r="50" spans="1:8" ht="15" thickBot="1" x14ac:dyDescent="0.25">
      <c r="A50" s="165"/>
      <c r="B50" s="197" t="s">
        <v>104</v>
      </c>
      <c r="C50" s="199"/>
      <c r="D50" s="38">
        <v>660</v>
      </c>
      <c r="E50" s="38" t="s">
        <v>169</v>
      </c>
      <c r="F50" s="143" t="s">
        <v>102</v>
      </c>
      <c r="G50" s="127"/>
      <c r="H50" s="53">
        <f t="shared" si="1"/>
        <v>0</v>
      </c>
    </row>
    <row r="51" spans="1:8" ht="15" thickBot="1" x14ac:dyDescent="0.25">
      <c r="A51" s="212" t="s">
        <v>105</v>
      </c>
      <c r="B51" s="213"/>
      <c r="C51" s="160" t="s">
        <v>106</v>
      </c>
      <c r="D51" s="38" t="s">
        <v>185</v>
      </c>
      <c r="E51" s="38" t="s">
        <v>168</v>
      </c>
      <c r="F51" s="95" t="s">
        <v>107</v>
      </c>
      <c r="G51" s="127"/>
      <c r="H51" s="53">
        <f t="shared" si="1"/>
        <v>0</v>
      </c>
    </row>
    <row r="52" spans="1:8" ht="15" thickBot="1" x14ac:dyDescent="0.25">
      <c r="A52" s="214"/>
      <c r="B52" s="215"/>
      <c r="C52" s="211"/>
      <c r="D52" s="38" t="s">
        <v>186</v>
      </c>
      <c r="E52" s="38" t="s">
        <v>168</v>
      </c>
      <c r="F52" s="95" t="s">
        <v>108</v>
      </c>
      <c r="G52" s="127"/>
      <c r="H52" s="53">
        <f t="shared" si="1"/>
        <v>0</v>
      </c>
    </row>
    <row r="53" spans="1:8" ht="15" thickBot="1" x14ac:dyDescent="0.25">
      <c r="A53" s="214"/>
      <c r="B53" s="215"/>
      <c r="C53" s="211"/>
      <c r="D53" s="38">
        <v>750</v>
      </c>
      <c r="E53" s="38" t="s">
        <v>168</v>
      </c>
      <c r="F53" s="95" t="s">
        <v>109</v>
      </c>
      <c r="G53" s="127"/>
      <c r="H53" s="53">
        <f t="shared" si="1"/>
        <v>0</v>
      </c>
    </row>
    <row r="54" spans="1:8" ht="15" thickBot="1" x14ac:dyDescent="0.25">
      <c r="A54" s="214"/>
      <c r="B54" s="215"/>
      <c r="C54" s="161"/>
      <c r="D54" s="38">
        <v>160</v>
      </c>
      <c r="E54" s="38" t="s">
        <v>168</v>
      </c>
      <c r="F54" s="95" t="s">
        <v>110</v>
      </c>
      <c r="G54" s="127"/>
      <c r="H54" s="53">
        <f t="shared" si="1"/>
        <v>0</v>
      </c>
    </row>
    <row r="55" spans="1:8" ht="15" thickBot="1" x14ac:dyDescent="0.25">
      <c r="A55" s="214"/>
      <c r="B55" s="215"/>
      <c r="C55" s="160" t="s">
        <v>111</v>
      </c>
      <c r="D55" s="38" t="s">
        <v>185</v>
      </c>
      <c r="E55" s="38" t="s">
        <v>168</v>
      </c>
      <c r="F55" s="95" t="s">
        <v>107</v>
      </c>
      <c r="G55" s="127"/>
      <c r="H55" s="53">
        <f t="shared" si="1"/>
        <v>0</v>
      </c>
    </row>
    <row r="56" spans="1:8" ht="15" thickBot="1" x14ac:dyDescent="0.25">
      <c r="A56" s="214"/>
      <c r="B56" s="215"/>
      <c r="C56" s="211"/>
      <c r="D56" s="38" t="s">
        <v>186</v>
      </c>
      <c r="E56" s="38" t="s">
        <v>168</v>
      </c>
      <c r="F56" s="95" t="s">
        <v>108</v>
      </c>
      <c r="G56" s="127"/>
      <c r="H56" s="53">
        <f t="shared" ref="H56:H87" si="2">(G56*G156)+G56</f>
        <v>0</v>
      </c>
    </row>
    <row r="57" spans="1:8" ht="15" thickBot="1" x14ac:dyDescent="0.25">
      <c r="A57" s="214"/>
      <c r="B57" s="215"/>
      <c r="C57" s="211"/>
      <c r="D57" s="38">
        <v>750</v>
      </c>
      <c r="E57" s="38" t="s">
        <v>168</v>
      </c>
      <c r="F57" s="95" t="s">
        <v>109</v>
      </c>
      <c r="G57" s="127"/>
      <c r="H57" s="53">
        <f t="shared" si="2"/>
        <v>0</v>
      </c>
    </row>
    <row r="58" spans="1:8" ht="15" thickBot="1" x14ac:dyDescent="0.25">
      <c r="A58" s="216"/>
      <c r="B58" s="217"/>
      <c r="C58" s="161"/>
      <c r="D58" s="38">
        <v>160</v>
      </c>
      <c r="E58" s="38" t="s">
        <v>168</v>
      </c>
      <c r="F58" s="95" t="s">
        <v>110</v>
      </c>
      <c r="G58" s="127"/>
      <c r="H58" s="53">
        <f t="shared" si="2"/>
        <v>0</v>
      </c>
    </row>
    <row r="59" spans="1:8" ht="15" thickBot="1" x14ac:dyDescent="0.25">
      <c r="A59" s="207" t="s">
        <v>112</v>
      </c>
      <c r="B59" s="208"/>
      <c r="C59" s="209"/>
      <c r="D59" s="38">
        <v>20</v>
      </c>
      <c r="E59" s="38" t="s">
        <v>168</v>
      </c>
      <c r="F59" s="95" t="s">
        <v>80</v>
      </c>
      <c r="G59" s="127"/>
      <c r="H59" s="53">
        <f t="shared" si="2"/>
        <v>0</v>
      </c>
    </row>
    <row r="60" spans="1:8" ht="15" thickBot="1" x14ac:dyDescent="0.25">
      <c r="A60" s="207" t="s">
        <v>113</v>
      </c>
      <c r="B60" s="208"/>
      <c r="C60" s="209"/>
      <c r="D60" s="38">
        <v>1</v>
      </c>
      <c r="E60" s="38" t="s">
        <v>168</v>
      </c>
      <c r="F60" s="95" t="s">
        <v>80</v>
      </c>
      <c r="G60" s="127"/>
      <c r="H60" s="53">
        <f t="shared" si="2"/>
        <v>0</v>
      </c>
    </row>
    <row r="61" spans="1:8" ht="15" thickBot="1" x14ac:dyDescent="0.25">
      <c r="A61" s="207" t="s">
        <v>114</v>
      </c>
      <c r="B61" s="208"/>
      <c r="C61" s="209"/>
      <c r="D61" s="38">
        <v>500</v>
      </c>
      <c r="E61" s="38" t="s">
        <v>168</v>
      </c>
      <c r="F61" s="95" t="s">
        <v>80</v>
      </c>
      <c r="G61" s="127"/>
      <c r="H61" s="53">
        <f t="shared" si="2"/>
        <v>0</v>
      </c>
    </row>
    <row r="62" spans="1:8" ht="15" thickBot="1" x14ac:dyDescent="0.25">
      <c r="A62" s="207" t="s">
        <v>115</v>
      </c>
      <c r="B62" s="208"/>
      <c r="C62" s="209"/>
      <c r="D62" s="38">
        <v>10</v>
      </c>
      <c r="E62" s="38" t="s">
        <v>168</v>
      </c>
      <c r="F62" s="95" t="s">
        <v>80</v>
      </c>
      <c r="G62" s="127"/>
      <c r="H62" s="53">
        <f t="shared" si="2"/>
        <v>0</v>
      </c>
    </row>
    <row r="63" spans="1:8" ht="15" thickBot="1" x14ac:dyDescent="0.25">
      <c r="A63" s="212" t="s">
        <v>199</v>
      </c>
      <c r="B63" s="218"/>
      <c r="C63" s="213"/>
      <c r="D63" s="38">
        <v>1</v>
      </c>
      <c r="E63" s="38" t="s">
        <v>168</v>
      </c>
      <c r="F63" s="95" t="s">
        <v>80</v>
      </c>
      <c r="G63" s="127"/>
      <c r="H63" s="53">
        <f t="shared" si="2"/>
        <v>0</v>
      </c>
    </row>
    <row r="64" spans="1:8" ht="15" thickBot="1" x14ac:dyDescent="0.25">
      <c r="A64" s="216"/>
      <c r="B64" s="219"/>
      <c r="C64" s="217"/>
      <c r="D64" s="38" t="s">
        <v>116</v>
      </c>
      <c r="E64" s="38">
        <v>1</v>
      </c>
      <c r="F64" s="95" t="s">
        <v>80</v>
      </c>
      <c r="G64" s="127"/>
      <c r="H64" s="53">
        <f t="shared" si="2"/>
        <v>0</v>
      </c>
    </row>
    <row r="65" spans="1:8" ht="15" thickBot="1" x14ac:dyDescent="0.25">
      <c r="A65" s="207" t="s">
        <v>117</v>
      </c>
      <c r="B65" s="208"/>
      <c r="C65" s="209"/>
      <c r="D65" s="38">
        <v>1</v>
      </c>
      <c r="E65" s="38" t="s">
        <v>168</v>
      </c>
      <c r="F65" s="95" t="s">
        <v>80</v>
      </c>
      <c r="G65" s="127"/>
      <c r="H65" s="53">
        <f t="shared" si="2"/>
        <v>0</v>
      </c>
    </row>
    <row r="66" spans="1:8" ht="15" thickBot="1" x14ac:dyDescent="0.25">
      <c r="A66" s="207" t="s">
        <v>118</v>
      </c>
      <c r="B66" s="208"/>
      <c r="C66" s="209"/>
      <c r="D66" s="38">
        <v>100</v>
      </c>
      <c r="E66" s="38" t="s">
        <v>168</v>
      </c>
      <c r="F66" s="95" t="s">
        <v>80</v>
      </c>
      <c r="G66" s="127"/>
      <c r="H66" s="53">
        <f t="shared" si="2"/>
        <v>0</v>
      </c>
    </row>
    <row r="67" spans="1:8" ht="15" thickBot="1" x14ac:dyDescent="0.25">
      <c r="A67" s="207" t="s">
        <v>119</v>
      </c>
      <c r="B67" s="208"/>
      <c r="C67" s="209"/>
      <c r="D67" s="38" t="s">
        <v>120</v>
      </c>
      <c r="E67" s="38">
        <v>1</v>
      </c>
      <c r="F67" s="95" t="s">
        <v>80</v>
      </c>
      <c r="G67" s="127"/>
      <c r="H67" s="53">
        <f t="shared" si="2"/>
        <v>0</v>
      </c>
    </row>
    <row r="68" spans="1:8" ht="15" thickBot="1" x14ac:dyDescent="0.25">
      <c r="A68" s="207" t="s">
        <v>121</v>
      </c>
      <c r="B68" s="208"/>
      <c r="C68" s="209"/>
      <c r="D68" s="38">
        <v>5</v>
      </c>
      <c r="E68" s="38" t="s">
        <v>168</v>
      </c>
      <c r="F68" s="95" t="s">
        <v>80</v>
      </c>
      <c r="G68" s="127"/>
      <c r="H68" s="53">
        <f t="shared" si="2"/>
        <v>0</v>
      </c>
    </row>
    <row r="69" spans="1:8" ht="17.25" thickBot="1" x14ac:dyDescent="0.25">
      <c r="A69" s="207" t="s">
        <v>122</v>
      </c>
      <c r="B69" s="208"/>
      <c r="C69" s="209"/>
      <c r="D69" s="38" t="s">
        <v>158</v>
      </c>
      <c r="E69" s="38" t="s">
        <v>176</v>
      </c>
      <c r="F69" s="95" t="s">
        <v>80</v>
      </c>
      <c r="G69" s="127"/>
      <c r="H69" s="53">
        <f t="shared" si="2"/>
        <v>0</v>
      </c>
    </row>
    <row r="70" spans="1:8" ht="17.25" thickBot="1" x14ac:dyDescent="0.25">
      <c r="A70" s="207" t="s">
        <v>123</v>
      </c>
      <c r="B70" s="208"/>
      <c r="C70" s="209"/>
      <c r="D70" s="38" t="s">
        <v>158</v>
      </c>
      <c r="E70" s="38" t="s">
        <v>176</v>
      </c>
      <c r="F70" s="95" t="s">
        <v>80</v>
      </c>
      <c r="G70" s="127"/>
      <c r="H70" s="53">
        <f t="shared" si="2"/>
        <v>0</v>
      </c>
    </row>
    <row r="71" spans="1:8" ht="17.25" thickBot="1" x14ac:dyDescent="0.25">
      <c r="A71" s="207" t="s">
        <v>124</v>
      </c>
      <c r="B71" s="208"/>
      <c r="C71" s="209"/>
      <c r="D71" s="38" t="s">
        <v>159</v>
      </c>
      <c r="E71" s="38" t="s">
        <v>176</v>
      </c>
      <c r="F71" s="95" t="s">
        <v>80</v>
      </c>
      <c r="G71" s="127"/>
      <c r="H71" s="53">
        <f t="shared" si="2"/>
        <v>0</v>
      </c>
    </row>
    <row r="72" spans="1:8" ht="15" customHeight="1" thickBot="1" x14ac:dyDescent="0.25">
      <c r="A72" s="191" t="s">
        <v>207</v>
      </c>
      <c r="B72" s="192"/>
      <c r="C72" s="109" t="s">
        <v>205</v>
      </c>
      <c r="D72" s="181">
        <v>17000</v>
      </c>
      <c r="E72" s="186" t="s">
        <v>168</v>
      </c>
      <c r="F72" s="95" t="s">
        <v>67</v>
      </c>
      <c r="G72" s="127"/>
      <c r="H72" s="53">
        <f t="shared" si="2"/>
        <v>0</v>
      </c>
    </row>
    <row r="73" spans="1:8" ht="15.75" customHeight="1" thickBot="1" x14ac:dyDescent="0.25">
      <c r="A73" s="193"/>
      <c r="B73" s="194"/>
      <c r="C73" s="109" t="s">
        <v>22</v>
      </c>
      <c r="D73" s="182"/>
      <c r="E73" s="187"/>
      <c r="F73" s="95" t="s">
        <v>67</v>
      </c>
      <c r="G73" s="127"/>
      <c r="H73" s="53">
        <f t="shared" si="2"/>
        <v>0</v>
      </c>
    </row>
    <row r="74" spans="1:8" ht="15.75" customHeight="1" thickBot="1" x14ac:dyDescent="0.25">
      <c r="A74" s="195"/>
      <c r="B74" s="196"/>
      <c r="C74" s="109" t="s">
        <v>203</v>
      </c>
      <c r="D74" s="183"/>
      <c r="E74" s="188"/>
      <c r="F74" s="95" t="s">
        <v>67</v>
      </c>
      <c r="G74" s="127"/>
      <c r="H74" s="53">
        <f t="shared" si="2"/>
        <v>0</v>
      </c>
    </row>
    <row r="75" spans="1:8" ht="15" customHeight="1" thickBot="1" x14ac:dyDescent="0.25">
      <c r="A75" s="191" t="s">
        <v>208</v>
      </c>
      <c r="B75" s="192"/>
      <c r="C75" s="109" t="s">
        <v>205</v>
      </c>
      <c r="D75" s="181">
        <v>5830</v>
      </c>
      <c r="E75" s="186" t="s">
        <v>168</v>
      </c>
      <c r="F75" s="95" t="s">
        <v>67</v>
      </c>
      <c r="G75" s="127"/>
      <c r="H75" s="53">
        <f t="shared" si="2"/>
        <v>0</v>
      </c>
    </row>
    <row r="76" spans="1:8" ht="15.75" customHeight="1" thickBot="1" x14ac:dyDescent="0.25">
      <c r="A76" s="193"/>
      <c r="B76" s="194"/>
      <c r="C76" s="109" t="s">
        <v>22</v>
      </c>
      <c r="D76" s="182"/>
      <c r="E76" s="187"/>
      <c r="F76" s="95" t="s">
        <v>67</v>
      </c>
      <c r="G76" s="127"/>
      <c r="H76" s="53">
        <f t="shared" si="2"/>
        <v>0</v>
      </c>
    </row>
    <row r="77" spans="1:8" ht="15.75" customHeight="1" thickBot="1" x14ac:dyDescent="0.25">
      <c r="A77" s="195"/>
      <c r="B77" s="196"/>
      <c r="C77" s="109" t="s">
        <v>203</v>
      </c>
      <c r="D77" s="183"/>
      <c r="E77" s="188"/>
      <c r="F77" s="95" t="s">
        <v>67</v>
      </c>
      <c r="G77" s="127"/>
      <c r="H77" s="53">
        <f t="shared" si="2"/>
        <v>0</v>
      </c>
    </row>
    <row r="78" spans="1:8" ht="15" customHeight="1" thickBot="1" x14ac:dyDescent="0.25">
      <c r="A78" s="191" t="s">
        <v>209</v>
      </c>
      <c r="B78" s="192"/>
      <c r="C78" s="109" t="s">
        <v>205</v>
      </c>
      <c r="D78" s="181">
        <v>10000</v>
      </c>
      <c r="E78" s="186" t="s">
        <v>168</v>
      </c>
      <c r="F78" s="95" t="s">
        <v>67</v>
      </c>
      <c r="G78" s="127"/>
      <c r="H78" s="53">
        <f t="shared" si="2"/>
        <v>0</v>
      </c>
    </row>
    <row r="79" spans="1:8" ht="15.75" customHeight="1" thickBot="1" x14ac:dyDescent="0.25">
      <c r="A79" s="193"/>
      <c r="B79" s="194"/>
      <c r="C79" s="109" t="s">
        <v>22</v>
      </c>
      <c r="D79" s="182"/>
      <c r="E79" s="187"/>
      <c r="F79" s="95" t="s">
        <v>67</v>
      </c>
      <c r="G79" s="127"/>
      <c r="H79" s="53">
        <f t="shared" si="2"/>
        <v>0</v>
      </c>
    </row>
    <row r="80" spans="1:8" ht="15.75" customHeight="1" thickBot="1" x14ac:dyDescent="0.25">
      <c r="A80" s="195"/>
      <c r="B80" s="196"/>
      <c r="C80" s="109" t="s">
        <v>203</v>
      </c>
      <c r="D80" s="183"/>
      <c r="E80" s="188"/>
      <c r="F80" s="95" t="s">
        <v>67</v>
      </c>
      <c r="G80" s="127"/>
      <c r="H80" s="53">
        <f t="shared" si="2"/>
        <v>0</v>
      </c>
    </row>
    <row r="81" spans="1:8" ht="15.75" customHeight="1" thickBot="1" x14ac:dyDescent="0.25">
      <c r="A81" s="191" t="s">
        <v>210</v>
      </c>
      <c r="B81" s="192"/>
      <c r="C81" s="109" t="s">
        <v>205</v>
      </c>
      <c r="D81" s="181">
        <v>50000</v>
      </c>
      <c r="E81" s="186" t="s">
        <v>168</v>
      </c>
      <c r="F81" s="95" t="s">
        <v>67</v>
      </c>
      <c r="G81" s="127"/>
      <c r="H81" s="53">
        <f t="shared" si="2"/>
        <v>0</v>
      </c>
    </row>
    <row r="82" spans="1:8" ht="15.75" customHeight="1" thickBot="1" x14ac:dyDescent="0.25">
      <c r="A82" s="193"/>
      <c r="B82" s="194"/>
      <c r="C82" s="109" t="s">
        <v>22</v>
      </c>
      <c r="D82" s="182"/>
      <c r="E82" s="187"/>
      <c r="F82" s="95" t="s">
        <v>67</v>
      </c>
      <c r="G82" s="127"/>
      <c r="H82" s="53">
        <f t="shared" si="2"/>
        <v>0</v>
      </c>
    </row>
    <row r="83" spans="1:8" ht="15.75" customHeight="1" thickBot="1" x14ac:dyDescent="0.25">
      <c r="A83" s="195"/>
      <c r="B83" s="196"/>
      <c r="C83" s="109" t="s">
        <v>203</v>
      </c>
      <c r="D83" s="183"/>
      <c r="E83" s="188"/>
      <c r="F83" s="95" t="s">
        <v>67</v>
      </c>
      <c r="G83" s="127"/>
      <c r="H83" s="53">
        <f t="shared" si="2"/>
        <v>0</v>
      </c>
    </row>
    <row r="84" spans="1:8" ht="15" customHeight="1" thickBot="1" x14ac:dyDescent="0.25">
      <c r="A84" s="191" t="s">
        <v>211</v>
      </c>
      <c r="B84" s="192"/>
      <c r="C84" s="109" t="s">
        <v>205</v>
      </c>
      <c r="D84" s="181">
        <v>9800</v>
      </c>
      <c r="E84" s="186" t="s">
        <v>168</v>
      </c>
      <c r="F84" s="95" t="s">
        <v>67</v>
      </c>
      <c r="G84" s="127"/>
      <c r="H84" s="53">
        <f t="shared" si="2"/>
        <v>0</v>
      </c>
    </row>
    <row r="85" spans="1:8" ht="15.75" customHeight="1" thickBot="1" x14ac:dyDescent="0.25">
      <c r="A85" s="193"/>
      <c r="B85" s="194"/>
      <c r="C85" s="109" t="s">
        <v>22</v>
      </c>
      <c r="D85" s="182"/>
      <c r="E85" s="187"/>
      <c r="F85" s="95" t="s">
        <v>67</v>
      </c>
      <c r="G85" s="127"/>
      <c r="H85" s="53">
        <f t="shared" si="2"/>
        <v>0</v>
      </c>
    </row>
    <row r="86" spans="1:8" ht="15.75" customHeight="1" thickBot="1" x14ac:dyDescent="0.25">
      <c r="A86" s="195"/>
      <c r="B86" s="196"/>
      <c r="C86" s="109" t="s">
        <v>203</v>
      </c>
      <c r="D86" s="183"/>
      <c r="E86" s="188"/>
      <c r="F86" s="95" t="s">
        <v>67</v>
      </c>
      <c r="G86" s="127"/>
      <c r="H86" s="53">
        <f t="shared" si="2"/>
        <v>0</v>
      </c>
    </row>
    <row r="87" spans="1:8" ht="15" thickBot="1" x14ac:dyDescent="0.25">
      <c r="A87" s="197" t="s">
        <v>130</v>
      </c>
      <c r="B87" s="198"/>
      <c r="C87" s="199"/>
      <c r="D87" s="38">
        <v>5</v>
      </c>
      <c r="E87" s="38" t="s">
        <v>169</v>
      </c>
      <c r="F87" s="95" t="s">
        <v>80</v>
      </c>
      <c r="G87" s="127"/>
      <c r="H87" s="53">
        <f t="shared" si="2"/>
        <v>0</v>
      </c>
    </row>
    <row r="88" spans="1:8" ht="15" thickBot="1" x14ac:dyDescent="0.25">
      <c r="A88" s="197" t="s">
        <v>193</v>
      </c>
      <c r="B88" s="198"/>
      <c r="C88" s="199"/>
      <c r="D88" s="62">
        <v>1000000</v>
      </c>
      <c r="E88" s="38" t="s">
        <v>168</v>
      </c>
      <c r="F88" s="95" t="s">
        <v>131</v>
      </c>
      <c r="G88" s="127"/>
      <c r="H88" s="53">
        <f t="shared" ref="H88:H95" si="3">(G88*G188)+G88</f>
        <v>0</v>
      </c>
    </row>
    <row r="89" spans="1:8" ht="15" customHeight="1" thickBot="1" x14ac:dyDescent="0.25">
      <c r="A89" s="191" t="s">
        <v>212</v>
      </c>
      <c r="B89" s="192"/>
      <c r="C89" s="107" t="s">
        <v>26</v>
      </c>
      <c r="D89" s="181">
        <v>8000</v>
      </c>
      <c r="E89" s="186" t="s">
        <v>168</v>
      </c>
      <c r="F89" s="95" t="s">
        <v>131</v>
      </c>
      <c r="G89" s="127"/>
      <c r="H89" s="53">
        <f t="shared" si="3"/>
        <v>0</v>
      </c>
    </row>
    <row r="90" spans="1:8" ht="15" customHeight="1" thickBot="1" x14ac:dyDescent="0.25">
      <c r="A90" s="193"/>
      <c r="B90" s="194"/>
      <c r="C90" s="106" t="s">
        <v>27</v>
      </c>
      <c r="D90" s="182"/>
      <c r="E90" s="187"/>
      <c r="F90" s="95" t="s">
        <v>131</v>
      </c>
      <c r="G90" s="127"/>
      <c r="H90" s="53">
        <f t="shared" si="3"/>
        <v>0</v>
      </c>
    </row>
    <row r="91" spans="1:8" ht="15.75" customHeight="1" thickBot="1" x14ac:dyDescent="0.25">
      <c r="A91" s="195"/>
      <c r="B91" s="196"/>
      <c r="C91" s="107" t="s">
        <v>22</v>
      </c>
      <c r="D91" s="183"/>
      <c r="E91" s="188"/>
      <c r="F91" s="95" t="s">
        <v>131</v>
      </c>
      <c r="G91" s="127"/>
      <c r="H91" s="53">
        <f t="shared" si="3"/>
        <v>0</v>
      </c>
    </row>
    <row r="92" spans="1:8" ht="15" thickBot="1" x14ac:dyDescent="0.25">
      <c r="A92" s="197" t="s">
        <v>197</v>
      </c>
      <c r="B92" s="198"/>
      <c r="C92" s="199"/>
      <c r="D92" s="62">
        <v>10400</v>
      </c>
      <c r="E92" s="38" t="s">
        <v>169</v>
      </c>
      <c r="F92" s="95" t="s">
        <v>131</v>
      </c>
      <c r="G92" s="127"/>
      <c r="H92" s="53">
        <f t="shared" si="3"/>
        <v>0</v>
      </c>
    </row>
    <row r="93" spans="1:8" ht="15" thickBot="1" x14ac:dyDescent="0.25">
      <c r="A93" s="197" t="s">
        <v>192</v>
      </c>
      <c r="B93" s="198"/>
      <c r="C93" s="199"/>
      <c r="D93" s="62">
        <v>1400</v>
      </c>
      <c r="E93" s="38" t="s">
        <v>169</v>
      </c>
      <c r="F93" s="95" t="s">
        <v>131</v>
      </c>
      <c r="G93" s="127"/>
      <c r="H93" s="53">
        <f t="shared" si="3"/>
        <v>0</v>
      </c>
    </row>
    <row r="94" spans="1:8" ht="15" customHeight="1" thickBot="1" x14ac:dyDescent="0.25">
      <c r="A94" s="191" t="s">
        <v>213</v>
      </c>
      <c r="B94" s="192"/>
      <c r="C94" s="44" t="s">
        <v>22</v>
      </c>
      <c r="D94" s="184">
        <v>2580</v>
      </c>
      <c r="E94" s="186" t="s">
        <v>168</v>
      </c>
      <c r="F94" s="95" t="s">
        <v>131</v>
      </c>
      <c r="G94" s="127"/>
      <c r="H94" s="53">
        <f t="shared" si="3"/>
        <v>0</v>
      </c>
    </row>
    <row r="95" spans="1:8" ht="16.5" customHeight="1" thickBot="1" x14ac:dyDescent="0.25">
      <c r="A95" s="195"/>
      <c r="B95" s="196"/>
      <c r="C95" s="44" t="s">
        <v>206</v>
      </c>
      <c r="D95" s="185"/>
      <c r="E95" s="188"/>
      <c r="F95" s="95" t="s">
        <v>131</v>
      </c>
      <c r="G95" s="127"/>
      <c r="H95" s="53">
        <f t="shared" si="3"/>
        <v>0</v>
      </c>
    </row>
    <row r="96" spans="1:8" ht="15" thickBot="1" x14ac:dyDescent="0.25">
      <c r="A96" s="197" t="s">
        <v>191</v>
      </c>
      <c r="B96" s="198"/>
      <c r="C96" s="199"/>
      <c r="D96" s="62">
        <v>282000</v>
      </c>
      <c r="E96" s="38" t="s">
        <v>168</v>
      </c>
      <c r="F96" s="95" t="s">
        <v>131</v>
      </c>
      <c r="G96" s="127"/>
      <c r="H96" s="53">
        <f>(G96*G183)+G96</f>
        <v>0</v>
      </c>
    </row>
    <row r="97" spans="1:15" ht="15" thickBot="1" x14ac:dyDescent="0.25">
      <c r="A97" s="197" t="s">
        <v>190</v>
      </c>
      <c r="B97" s="198"/>
      <c r="C97" s="199"/>
      <c r="D97" s="62">
        <v>72120</v>
      </c>
      <c r="E97" s="38" t="s">
        <v>168</v>
      </c>
      <c r="F97" s="95" t="s">
        <v>131</v>
      </c>
      <c r="G97" s="127"/>
      <c r="H97" s="53">
        <f>(G97*G184)+G97</f>
        <v>0</v>
      </c>
    </row>
    <row r="98" spans="1:15" ht="29.25" thickBot="1" x14ac:dyDescent="0.25">
      <c r="A98" s="200" t="s">
        <v>204</v>
      </c>
      <c r="B98" s="201"/>
      <c r="C98" s="202"/>
      <c r="D98" s="62">
        <v>18500</v>
      </c>
      <c r="E98" s="81" t="s">
        <v>168</v>
      </c>
      <c r="F98" s="108" t="s">
        <v>214</v>
      </c>
      <c r="G98" s="134"/>
      <c r="H98" s="102">
        <f>(G98*G185)+G98</f>
        <v>0</v>
      </c>
    </row>
    <row r="99" spans="1:15" x14ac:dyDescent="0.2">
      <c r="A99" s="85"/>
      <c r="B99" s="85"/>
      <c r="C99" s="85"/>
      <c r="D99" s="86"/>
      <c r="E99" s="86"/>
      <c r="F99" s="86"/>
      <c r="G99" s="86"/>
      <c r="H99" s="86"/>
    </row>
    <row r="100" spans="1:15" ht="15" x14ac:dyDescent="0.2">
      <c r="A100" s="85"/>
      <c r="B100" s="85"/>
      <c r="C100" s="85"/>
      <c r="D100" s="86"/>
      <c r="E100" s="86"/>
      <c r="G100" s="75" t="s">
        <v>174</v>
      </c>
      <c r="H100" s="135"/>
    </row>
    <row r="101" spans="1:15" x14ac:dyDescent="0.2">
      <c r="J101" s="105"/>
      <c r="K101" s="105"/>
      <c r="L101" s="105"/>
      <c r="M101" s="105"/>
      <c r="N101" s="105"/>
      <c r="O101" s="105"/>
    </row>
    <row r="102" spans="1:15" ht="15.75" thickBot="1" x14ac:dyDescent="0.25">
      <c r="A102" s="3" t="s">
        <v>132</v>
      </c>
      <c r="B102" s="3"/>
      <c r="J102" s="105"/>
      <c r="K102" s="105"/>
      <c r="L102" s="105"/>
      <c r="M102" s="105"/>
      <c r="N102" s="105"/>
      <c r="O102" s="105"/>
    </row>
    <row r="103" spans="1:15" ht="33.75" customHeight="1" thickBot="1" x14ac:dyDescent="0.25">
      <c r="A103" s="203" t="s">
        <v>133</v>
      </c>
      <c r="B103" s="205" t="s">
        <v>134</v>
      </c>
      <c r="C103" s="206"/>
      <c r="J103" s="105"/>
      <c r="K103" s="105"/>
      <c r="L103" s="105"/>
      <c r="M103" s="105"/>
      <c r="N103" s="105"/>
      <c r="O103" s="105"/>
    </row>
    <row r="104" spans="1:15" ht="57" customHeight="1" thickBot="1" x14ac:dyDescent="0.25">
      <c r="A104" s="204"/>
      <c r="B104" s="35" t="s">
        <v>6</v>
      </c>
      <c r="C104" s="35" t="s">
        <v>7</v>
      </c>
      <c r="J104" s="105"/>
      <c r="K104" s="105"/>
      <c r="L104" s="105"/>
      <c r="M104" s="105"/>
      <c r="N104" s="105"/>
      <c r="O104" s="105"/>
    </row>
    <row r="105" spans="1:15" ht="15" thickBot="1" x14ac:dyDescent="0.25">
      <c r="A105" s="36" t="s">
        <v>135</v>
      </c>
      <c r="B105" s="136"/>
      <c r="C105" s="53">
        <f t="shared" ref="C105:C120" si="4">(B105*$C$123)+B105</f>
        <v>0</v>
      </c>
      <c r="J105" s="105"/>
      <c r="K105" s="105"/>
      <c r="L105" s="105"/>
      <c r="M105" s="105"/>
      <c r="N105" s="105"/>
      <c r="O105" s="105"/>
    </row>
    <row r="106" spans="1:15" ht="15" thickBot="1" x14ac:dyDescent="0.25">
      <c r="A106" s="36" t="s">
        <v>136</v>
      </c>
      <c r="B106" s="136"/>
      <c r="C106" s="53">
        <f t="shared" si="4"/>
        <v>0</v>
      </c>
      <c r="J106" s="105"/>
      <c r="K106" s="105"/>
      <c r="L106" s="105"/>
      <c r="M106" s="105"/>
      <c r="N106" s="105"/>
      <c r="O106" s="105"/>
    </row>
    <row r="107" spans="1:15" ht="15" thickBot="1" x14ac:dyDescent="0.25">
      <c r="A107" s="36" t="s">
        <v>137</v>
      </c>
      <c r="B107" s="136"/>
      <c r="C107" s="53">
        <f t="shared" si="4"/>
        <v>0</v>
      </c>
      <c r="J107" s="105"/>
      <c r="K107" s="105"/>
      <c r="L107" s="105"/>
      <c r="M107" s="105"/>
      <c r="N107" s="105"/>
      <c r="O107" s="105"/>
    </row>
    <row r="108" spans="1:15" ht="15" thickBot="1" x14ac:dyDescent="0.25">
      <c r="A108" s="36" t="s">
        <v>138</v>
      </c>
      <c r="B108" s="136"/>
      <c r="C108" s="53">
        <f t="shared" si="4"/>
        <v>0</v>
      </c>
    </row>
    <row r="109" spans="1:15" ht="15" thickBot="1" x14ac:dyDescent="0.25">
      <c r="A109" s="36" t="s">
        <v>139</v>
      </c>
      <c r="B109" s="136"/>
      <c r="C109" s="53">
        <f t="shared" si="4"/>
        <v>0</v>
      </c>
    </row>
    <row r="110" spans="1:15" ht="15" thickBot="1" x14ac:dyDescent="0.25">
      <c r="A110" s="36" t="s">
        <v>140</v>
      </c>
      <c r="B110" s="136"/>
      <c r="C110" s="53">
        <f t="shared" si="4"/>
        <v>0</v>
      </c>
    </row>
    <row r="111" spans="1:15" ht="15" thickBot="1" x14ac:dyDescent="0.25">
      <c r="A111" s="36" t="s">
        <v>141</v>
      </c>
      <c r="B111" s="136"/>
      <c r="C111" s="53">
        <f t="shared" si="4"/>
        <v>0</v>
      </c>
    </row>
    <row r="112" spans="1:15" ht="15" thickBot="1" x14ac:dyDescent="0.25">
      <c r="A112" s="36" t="s">
        <v>142</v>
      </c>
      <c r="B112" s="136"/>
      <c r="C112" s="53">
        <f t="shared" si="4"/>
        <v>0</v>
      </c>
    </row>
    <row r="113" spans="1:3" ht="15" thickBot="1" x14ac:dyDescent="0.25">
      <c r="A113" s="36" t="s">
        <v>143</v>
      </c>
      <c r="B113" s="136"/>
      <c r="C113" s="53">
        <f t="shared" si="4"/>
        <v>0</v>
      </c>
    </row>
    <row r="114" spans="1:3" ht="15" thickBot="1" x14ac:dyDescent="0.25">
      <c r="A114" s="36" t="s">
        <v>144</v>
      </c>
      <c r="B114" s="136"/>
      <c r="C114" s="53">
        <f t="shared" si="4"/>
        <v>0</v>
      </c>
    </row>
    <row r="115" spans="1:3" ht="15" thickBot="1" x14ac:dyDescent="0.25">
      <c r="A115" s="36" t="s">
        <v>145</v>
      </c>
      <c r="B115" s="136"/>
      <c r="C115" s="53">
        <f t="shared" si="4"/>
        <v>0</v>
      </c>
    </row>
    <row r="116" spans="1:3" ht="15" thickBot="1" x14ac:dyDescent="0.25">
      <c r="A116" s="104"/>
      <c r="B116" s="137"/>
      <c r="C116" s="53">
        <f t="shared" si="4"/>
        <v>0</v>
      </c>
    </row>
    <row r="117" spans="1:3" ht="15" thickBot="1" x14ac:dyDescent="0.25">
      <c r="A117" s="104"/>
      <c r="B117" s="137"/>
      <c r="C117" s="53">
        <f t="shared" si="4"/>
        <v>0</v>
      </c>
    </row>
    <row r="118" spans="1:3" ht="15" thickBot="1" x14ac:dyDescent="0.25">
      <c r="A118" s="104"/>
      <c r="B118" s="137"/>
      <c r="C118" s="53">
        <f t="shared" si="4"/>
        <v>0</v>
      </c>
    </row>
    <row r="119" spans="1:3" ht="15" thickBot="1" x14ac:dyDescent="0.25">
      <c r="A119" s="104"/>
      <c r="B119" s="137"/>
      <c r="C119" s="53">
        <f t="shared" si="4"/>
        <v>0</v>
      </c>
    </row>
    <row r="120" spans="1:3" ht="15" thickBot="1" x14ac:dyDescent="0.25">
      <c r="A120" s="104"/>
      <c r="B120" s="137"/>
      <c r="C120" s="53">
        <f t="shared" si="4"/>
        <v>0</v>
      </c>
    </row>
    <row r="121" spans="1:3" ht="15.75" thickBot="1" x14ac:dyDescent="0.25">
      <c r="A121" s="103" t="s">
        <v>200</v>
      </c>
      <c r="B121" s="100"/>
    </row>
    <row r="122" spans="1:3" x14ac:dyDescent="0.2">
      <c r="A122" s="90"/>
    </row>
    <row r="123" spans="1:3" ht="15" x14ac:dyDescent="0.2">
      <c r="A123" s="90"/>
      <c r="B123" s="75" t="s">
        <v>174</v>
      </c>
      <c r="C123" s="135"/>
    </row>
    <row r="124" spans="1:3" x14ac:dyDescent="0.2">
      <c r="A124" s="13"/>
    </row>
    <row r="125" spans="1:3" ht="15.75" thickBot="1" x14ac:dyDescent="0.25">
      <c r="A125" s="3" t="s">
        <v>146</v>
      </c>
    </row>
    <row r="126" spans="1:3" ht="44.25" customHeight="1" thickBot="1" x14ac:dyDescent="0.25">
      <c r="A126" s="203" t="s">
        <v>147</v>
      </c>
      <c r="B126" s="205" t="s">
        <v>134</v>
      </c>
      <c r="C126" s="206"/>
    </row>
    <row r="127" spans="1:3" ht="15" thickBot="1" x14ac:dyDescent="0.25">
      <c r="A127" s="204"/>
      <c r="B127" s="35" t="s">
        <v>6</v>
      </c>
      <c r="C127" s="35" t="s">
        <v>7</v>
      </c>
    </row>
    <row r="128" spans="1:3" ht="15" thickBot="1" x14ac:dyDescent="0.25">
      <c r="A128" s="36" t="s">
        <v>148</v>
      </c>
      <c r="B128" s="136"/>
      <c r="C128" s="53">
        <f t="shared" ref="C128:C137" si="5">(B128*$C$139)+B128</f>
        <v>0</v>
      </c>
    </row>
    <row r="129" spans="1:3" ht="15" thickBot="1" x14ac:dyDescent="0.25">
      <c r="A129" s="36" t="s">
        <v>149</v>
      </c>
      <c r="B129" s="136"/>
      <c r="C129" s="53">
        <f t="shared" si="5"/>
        <v>0</v>
      </c>
    </row>
    <row r="130" spans="1:3" ht="15" thickBot="1" x14ac:dyDescent="0.25">
      <c r="A130" s="36" t="s">
        <v>150</v>
      </c>
      <c r="B130" s="136"/>
      <c r="C130" s="53">
        <f t="shared" si="5"/>
        <v>0</v>
      </c>
    </row>
    <row r="131" spans="1:3" ht="15" thickBot="1" x14ac:dyDescent="0.25">
      <c r="A131" s="36" t="s">
        <v>151</v>
      </c>
      <c r="B131" s="136"/>
      <c r="C131" s="53">
        <f t="shared" si="5"/>
        <v>0</v>
      </c>
    </row>
    <row r="132" spans="1:3" ht="15" thickBot="1" x14ac:dyDescent="0.25">
      <c r="A132" s="36" t="s">
        <v>152</v>
      </c>
      <c r="B132" s="136"/>
      <c r="C132" s="53">
        <f t="shared" si="5"/>
        <v>0</v>
      </c>
    </row>
    <row r="133" spans="1:3" ht="15" thickBot="1" x14ac:dyDescent="0.25">
      <c r="A133" s="36" t="s">
        <v>153</v>
      </c>
      <c r="B133" s="136"/>
      <c r="C133" s="53">
        <f t="shared" si="5"/>
        <v>0</v>
      </c>
    </row>
    <row r="134" spans="1:3" ht="15" thickBot="1" x14ac:dyDescent="0.25">
      <c r="A134" s="36" t="s">
        <v>154</v>
      </c>
      <c r="B134" s="136"/>
      <c r="C134" s="53">
        <f t="shared" si="5"/>
        <v>0</v>
      </c>
    </row>
    <row r="135" spans="1:3" ht="15" thickBot="1" x14ac:dyDescent="0.25">
      <c r="A135" s="36" t="s">
        <v>155</v>
      </c>
      <c r="B135" s="136"/>
      <c r="C135" s="53">
        <f t="shared" si="5"/>
        <v>0</v>
      </c>
    </row>
    <row r="136" spans="1:3" ht="15" thickBot="1" x14ac:dyDescent="0.25">
      <c r="A136" s="36" t="s">
        <v>156</v>
      </c>
      <c r="B136" s="136"/>
      <c r="C136" s="53">
        <f t="shared" si="5"/>
        <v>0</v>
      </c>
    </row>
    <row r="137" spans="1:3" ht="15" thickBot="1" x14ac:dyDescent="0.25">
      <c r="A137" s="36" t="s">
        <v>157</v>
      </c>
      <c r="B137" s="136"/>
      <c r="C137" s="53">
        <f t="shared" si="5"/>
        <v>0</v>
      </c>
    </row>
    <row r="138" spans="1:3" ht="15" x14ac:dyDescent="0.2">
      <c r="A138" s="5"/>
    </row>
    <row r="139" spans="1:3" ht="15" x14ac:dyDescent="0.2">
      <c r="B139" s="75" t="s">
        <v>174</v>
      </c>
      <c r="C139" s="135"/>
    </row>
    <row r="141" spans="1:3" ht="15" x14ac:dyDescent="0.2">
      <c r="A141" s="23" t="s">
        <v>43</v>
      </c>
    </row>
    <row r="142" spans="1:3" ht="15.75" thickBot="1" x14ac:dyDescent="0.25">
      <c r="A142" s="5" t="s">
        <v>44</v>
      </c>
    </row>
    <row r="143" spans="1:3" ht="15.75" thickBot="1" x14ac:dyDescent="0.25">
      <c r="A143" s="24" t="s">
        <v>45</v>
      </c>
    </row>
    <row r="144" spans="1:3" x14ac:dyDescent="0.2">
      <c r="A144" s="189">
        <v>0</v>
      </c>
    </row>
    <row r="145" spans="1:2" ht="15" thickBot="1" x14ac:dyDescent="0.25">
      <c r="A145" s="190"/>
    </row>
    <row r="148" spans="1:2" ht="14.25" customHeight="1" x14ac:dyDescent="0.2">
      <c r="A148" s="1" t="s">
        <v>165</v>
      </c>
      <c r="B148" s="1" t="s">
        <v>166</v>
      </c>
    </row>
    <row r="149" spans="1:2" x14ac:dyDescent="0.2">
      <c r="A149" s="1" t="s">
        <v>167</v>
      </c>
    </row>
  </sheetData>
  <mergeCells count="88">
    <mergeCell ref="G1:H1"/>
    <mergeCell ref="B4:H4"/>
    <mergeCell ref="A7:C8"/>
    <mergeCell ref="D7:D8"/>
    <mergeCell ref="E7:E8"/>
    <mergeCell ref="F7:F8"/>
    <mergeCell ref="G7:H7"/>
    <mergeCell ref="A9:A10"/>
    <mergeCell ref="B9:C9"/>
    <mergeCell ref="B10:C10"/>
    <mergeCell ref="A11:A16"/>
    <mergeCell ref="B11:C13"/>
    <mergeCell ref="B14:C16"/>
    <mergeCell ref="A23:C23"/>
    <mergeCell ref="A24:C24"/>
    <mergeCell ref="A25:C25"/>
    <mergeCell ref="A26:C26"/>
    <mergeCell ref="A27:C28"/>
    <mergeCell ref="B17:C17"/>
    <mergeCell ref="A18:A21"/>
    <mergeCell ref="B18:C20"/>
    <mergeCell ref="B21:C21"/>
    <mergeCell ref="B22:C22"/>
    <mergeCell ref="A47:C47"/>
    <mergeCell ref="A30:C30"/>
    <mergeCell ref="A31:C31"/>
    <mergeCell ref="A32:C32"/>
    <mergeCell ref="A33:C33"/>
    <mergeCell ref="A34:C38"/>
    <mergeCell ref="A39:C39"/>
    <mergeCell ref="A40:C42"/>
    <mergeCell ref="A43:C43"/>
    <mergeCell ref="A44:C44"/>
    <mergeCell ref="A45:C45"/>
    <mergeCell ref="A46:C46"/>
    <mergeCell ref="A29:C29"/>
    <mergeCell ref="A65:C65"/>
    <mergeCell ref="A48:A50"/>
    <mergeCell ref="B48:C48"/>
    <mergeCell ref="B49:C49"/>
    <mergeCell ref="B50:C50"/>
    <mergeCell ref="A51:B58"/>
    <mergeCell ref="C51:C54"/>
    <mergeCell ref="C55:C58"/>
    <mergeCell ref="A59:C59"/>
    <mergeCell ref="A60:C60"/>
    <mergeCell ref="A61:C61"/>
    <mergeCell ref="A62:C62"/>
    <mergeCell ref="A63:C64"/>
    <mergeCell ref="A88:C88"/>
    <mergeCell ref="A92:C92"/>
    <mergeCell ref="A93:C93"/>
    <mergeCell ref="A66:C66"/>
    <mergeCell ref="A67:C67"/>
    <mergeCell ref="A68:C68"/>
    <mergeCell ref="A69:C69"/>
    <mergeCell ref="A70:C70"/>
    <mergeCell ref="A71:C71"/>
    <mergeCell ref="A144:A145"/>
    <mergeCell ref="A72:B74"/>
    <mergeCell ref="A75:B77"/>
    <mergeCell ref="A78:B80"/>
    <mergeCell ref="A81:B83"/>
    <mergeCell ref="A84:B86"/>
    <mergeCell ref="A89:B91"/>
    <mergeCell ref="A94:B95"/>
    <mergeCell ref="A96:C96"/>
    <mergeCell ref="A97:C97"/>
    <mergeCell ref="A98:C98"/>
    <mergeCell ref="A103:A104"/>
    <mergeCell ref="B103:C103"/>
    <mergeCell ref="A126:A127"/>
    <mergeCell ref="B126:C126"/>
    <mergeCell ref="A87:C87"/>
    <mergeCell ref="D89:D91"/>
    <mergeCell ref="D94:D95"/>
    <mergeCell ref="E72:E74"/>
    <mergeCell ref="E75:E77"/>
    <mergeCell ref="E78:E80"/>
    <mergeCell ref="E81:E83"/>
    <mergeCell ref="E84:E86"/>
    <mergeCell ref="E89:E91"/>
    <mergeCell ref="E94:E95"/>
    <mergeCell ref="D72:D74"/>
    <mergeCell ref="D75:D77"/>
    <mergeCell ref="D78:D80"/>
    <mergeCell ref="D81:D83"/>
    <mergeCell ref="D84:D8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24"/>
  <sheetViews>
    <sheetView showGridLines="0" tabSelected="1" workbookViewId="0">
      <selection activeCell="J65" sqref="J65"/>
    </sheetView>
  </sheetViews>
  <sheetFormatPr baseColWidth="10" defaultRowHeight="14.25" x14ac:dyDescent="0.2"/>
  <cols>
    <col min="1" max="1" width="35.7109375" style="1" customWidth="1"/>
    <col min="2" max="2" width="17" style="1" customWidth="1"/>
    <col min="3" max="3" width="30.5703125" style="1" customWidth="1"/>
    <col min="4" max="4" width="13.28515625" style="1" bestFit="1" customWidth="1"/>
    <col min="5" max="5" width="6.42578125" style="1" bestFit="1" customWidth="1"/>
    <col min="6" max="6" width="13.28515625" style="1" bestFit="1" customWidth="1"/>
    <col min="7" max="7" width="21.85546875" style="1" customWidth="1"/>
    <col min="8" max="8" width="21" style="1" customWidth="1"/>
    <col min="9" max="9" width="5.85546875" style="1" customWidth="1"/>
    <col min="10" max="16384" width="11.42578125" style="1"/>
  </cols>
  <sheetData>
    <row r="1" spans="1:9" ht="15" x14ac:dyDescent="0.25">
      <c r="H1" s="146" t="s">
        <v>231</v>
      </c>
    </row>
    <row r="2" spans="1:9" ht="27.75" x14ac:dyDescent="0.4">
      <c r="A2" s="232" t="s">
        <v>162</v>
      </c>
      <c r="B2" s="232"/>
      <c r="C2" s="232"/>
      <c r="D2" s="232"/>
      <c r="E2" s="232"/>
      <c r="F2" s="232"/>
      <c r="G2" s="232"/>
      <c r="H2" s="115"/>
      <c r="I2" s="117" t="s">
        <v>215</v>
      </c>
    </row>
    <row r="3" spans="1:9" ht="15" x14ac:dyDescent="0.2">
      <c r="D3" s="2"/>
      <c r="E3" s="68"/>
    </row>
    <row r="4" spans="1:9" ht="66" customHeight="1" x14ac:dyDescent="0.2">
      <c r="A4" s="37" t="s">
        <v>0</v>
      </c>
      <c r="B4" s="173" t="s">
        <v>232</v>
      </c>
      <c r="C4" s="173"/>
      <c r="D4" s="173"/>
      <c r="E4" s="173"/>
      <c r="F4" s="173"/>
      <c r="G4" s="173"/>
      <c r="H4" s="173"/>
      <c r="I4" s="142"/>
    </row>
    <row r="5" spans="1:9" ht="15" x14ac:dyDescent="0.2">
      <c r="D5" s="2"/>
      <c r="E5" s="68"/>
    </row>
    <row r="6" spans="1:9" ht="15" thickBot="1" x14ac:dyDescent="0.25"/>
    <row r="7" spans="1:9" ht="60.75" thickBot="1" x14ac:dyDescent="0.25">
      <c r="A7" s="224" t="s">
        <v>2</v>
      </c>
      <c r="B7" s="225"/>
      <c r="C7" s="226"/>
      <c r="D7" s="224" t="s">
        <v>64</v>
      </c>
      <c r="E7" s="148" t="s">
        <v>175</v>
      </c>
      <c r="F7" s="148" t="s">
        <v>160</v>
      </c>
      <c r="G7" s="63" t="s">
        <v>216</v>
      </c>
      <c r="H7" s="148" t="s">
        <v>233</v>
      </c>
    </row>
    <row r="8" spans="1:9" ht="15.75" thickBot="1" x14ac:dyDescent="0.25">
      <c r="A8" s="227"/>
      <c r="B8" s="228"/>
      <c r="C8" s="229"/>
      <c r="D8" s="227"/>
      <c r="E8" s="149"/>
      <c r="F8" s="149"/>
      <c r="G8" s="6" t="s">
        <v>6</v>
      </c>
      <c r="H8" s="149" t="s">
        <v>6</v>
      </c>
    </row>
    <row r="9" spans="1:9" ht="15" thickBot="1" x14ac:dyDescent="0.25">
      <c r="A9" s="160" t="s">
        <v>66</v>
      </c>
      <c r="B9" s="207" t="s">
        <v>9</v>
      </c>
      <c r="C9" s="209"/>
      <c r="D9" s="38" t="s">
        <v>177</v>
      </c>
      <c r="E9" s="38" t="s">
        <v>168</v>
      </c>
      <c r="F9" s="41"/>
      <c r="G9" s="7"/>
      <c r="H9" s="7"/>
    </row>
    <row r="10" spans="1:9" ht="15" thickBot="1" x14ac:dyDescent="0.25">
      <c r="A10" s="161"/>
      <c r="B10" s="207" t="s">
        <v>11</v>
      </c>
      <c r="C10" s="209"/>
      <c r="D10" s="38" t="s">
        <v>177</v>
      </c>
      <c r="E10" s="38" t="s">
        <v>168</v>
      </c>
      <c r="F10" s="41"/>
      <c r="G10" s="7"/>
      <c r="H10" s="7"/>
    </row>
    <row r="11" spans="1:9" ht="15" thickBot="1" x14ac:dyDescent="0.25">
      <c r="A11" s="160" t="s">
        <v>68</v>
      </c>
      <c r="B11" s="212" t="s">
        <v>9</v>
      </c>
      <c r="C11" s="213"/>
      <c r="D11" s="83">
        <v>343160</v>
      </c>
      <c r="E11" s="38" t="s">
        <v>168</v>
      </c>
      <c r="F11" s="42"/>
      <c r="G11" s="16"/>
      <c r="H11" s="16"/>
    </row>
    <row r="12" spans="1:9" ht="15" thickBot="1" x14ac:dyDescent="0.25">
      <c r="A12" s="211"/>
      <c r="B12" s="214"/>
      <c r="C12" s="215"/>
      <c r="D12" s="39" t="s">
        <v>178</v>
      </c>
      <c r="E12" s="38" t="s">
        <v>168</v>
      </c>
      <c r="F12" s="43"/>
      <c r="G12" s="29"/>
      <c r="H12" s="29"/>
    </row>
    <row r="13" spans="1:9" ht="15" thickBot="1" x14ac:dyDescent="0.25">
      <c r="A13" s="211"/>
      <c r="B13" s="216"/>
      <c r="C13" s="217"/>
      <c r="D13" s="38" t="s">
        <v>179</v>
      </c>
      <c r="E13" s="38" t="s">
        <v>168</v>
      </c>
      <c r="F13" s="41"/>
      <c r="G13" s="7"/>
      <c r="H13" s="7"/>
    </row>
    <row r="14" spans="1:9" ht="15" thickBot="1" x14ac:dyDescent="0.25">
      <c r="A14" s="211"/>
      <c r="B14" s="212" t="s">
        <v>11</v>
      </c>
      <c r="C14" s="213"/>
      <c r="D14" s="83">
        <v>343160</v>
      </c>
      <c r="E14" s="38" t="s">
        <v>168</v>
      </c>
      <c r="F14" s="42"/>
      <c r="G14" s="16"/>
      <c r="H14" s="16"/>
    </row>
    <row r="15" spans="1:9" ht="15" thickBot="1" x14ac:dyDescent="0.25">
      <c r="A15" s="211"/>
      <c r="B15" s="214"/>
      <c r="C15" s="215"/>
      <c r="D15" s="39" t="s">
        <v>178</v>
      </c>
      <c r="E15" s="38" t="s">
        <v>168</v>
      </c>
      <c r="F15" s="43"/>
      <c r="G15" s="29"/>
      <c r="H15" s="29"/>
    </row>
    <row r="16" spans="1:9" ht="15" thickBot="1" x14ac:dyDescent="0.25">
      <c r="A16" s="161"/>
      <c r="B16" s="216"/>
      <c r="C16" s="217"/>
      <c r="D16" s="38" t="s">
        <v>179</v>
      </c>
      <c r="E16" s="38" t="s">
        <v>168</v>
      </c>
      <c r="F16" s="41"/>
      <c r="G16" s="7"/>
      <c r="H16" s="7"/>
    </row>
    <row r="17" spans="1:8" ht="15" thickBot="1" x14ac:dyDescent="0.25">
      <c r="A17" s="15" t="s">
        <v>71</v>
      </c>
      <c r="B17" s="207" t="s">
        <v>72</v>
      </c>
      <c r="C17" s="209"/>
      <c r="D17" s="38">
        <v>940</v>
      </c>
      <c r="E17" s="38" t="s">
        <v>168</v>
      </c>
      <c r="F17" s="41"/>
      <c r="G17" s="7"/>
      <c r="H17" s="7"/>
    </row>
    <row r="18" spans="1:8" ht="15" thickBot="1" x14ac:dyDescent="0.25">
      <c r="A18" s="160" t="s">
        <v>74</v>
      </c>
      <c r="B18" s="212" t="s">
        <v>22</v>
      </c>
      <c r="C18" s="213"/>
      <c r="D18" s="83">
        <v>150560</v>
      </c>
      <c r="E18" s="38" t="s">
        <v>168</v>
      </c>
      <c r="F18" s="42"/>
      <c r="G18" s="30"/>
      <c r="H18" s="30"/>
    </row>
    <row r="19" spans="1:8" ht="15" thickBot="1" x14ac:dyDescent="0.25">
      <c r="A19" s="211"/>
      <c r="B19" s="214"/>
      <c r="C19" s="215"/>
      <c r="D19" s="39" t="s">
        <v>171</v>
      </c>
      <c r="E19" s="38" t="s">
        <v>168</v>
      </c>
      <c r="F19" s="43"/>
      <c r="G19" s="31"/>
      <c r="H19" s="31"/>
    </row>
    <row r="20" spans="1:8" ht="15" thickBot="1" x14ac:dyDescent="0.25">
      <c r="A20" s="211"/>
      <c r="B20" s="216"/>
      <c r="C20" s="217"/>
      <c r="D20" s="38" t="s">
        <v>180</v>
      </c>
      <c r="E20" s="38" t="s">
        <v>168</v>
      </c>
      <c r="F20" s="41"/>
      <c r="G20" s="32"/>
      <c r="H20" s="32"/>
    </row>
    <row r="21" spans="1:8" ht="15" thickBot="1" x14ac:dyDescent="0.25">
      <c r="A21" s="161"/>
      <c r="B21" s="207" t="s">
        <v>77</v>
      </c>
      <c r="C21" s="209"/>
      <c r="D21" s="62">
        <v>19540</v>
      </c>
      <c r="E21" s="38" t="s">
        <v>168</v>
      </c>
      <c r="F21" s="41"/>
      <c r="G21" s="33"/>
      <c r="H21" s="33"/>
    </row>
    <row r="22" spans="1:8" ht="15" thickBot="1" x14ac:dyDescent="0.25">
      <c r="A22" s="15" t="s">
        <v>78</v>
      </c>
      <c r="B22" s="207" t="s">
        <v>79</v>
      </c>
      <c r="C22" s="209"/>
      <c r="D22" s="38" t="s">
        <v>181</v>
      </c>
      <c r="E22" s="38" t="s">
        <v>168</v>
      </c>
      <c r="F22" s="41"/>
      <c r="G22" s="7"/>
      <c r="H22" s="7"/>
    </row>
    <row r="23" spans="1:8" ht="15" thickBot="1" x14ac:dyDescent="0.25">
      <c r="A23" s="207" t="s">
        <v>9</v>
      </c>
      <c r="B23" s="208"/>
      <c r="C23" s="209"/>
      <c r="D23" s="38" t="s">
        <v>182</v>
      </c>
      <c r="E23" s="38" t="s">
        <v>168</v>
      </c>
      <c r="F23" s="41"/>
      <c r="G23" s="7"/>
      <c r="H23" s="7"/>
    </row>
    <row r="24" spans="1:8" ht="15" thickBot="1" x14ac:dyDescent="0.25">
      <c r="A24" s="207" t="s">
        <v>11</v>
      </c>
      <c r="B24" s="208"/>
      <c r="C24" s="209"/>
      <c r="D24" s="38" t="s">
        <v>182</v>
      </c>
      <c r="E24" s="38" t="s">
        <v>168</v>
      </c>
      <c r="F24" s="41"/>
      <c r="G24" s="7"/>
      <c r="H24" s="7"/>
    </row>
    <row r="25" spans="1:8" ht="15" thickBot="1" x14ac:dyDescent="0.25">
      <c r="A25" s="207" t="s">
        <v>22</v>
      </c>
      <c r="B25" s="208"/>
      <c r="C25" s="209"/>
      <c r="D25" s="38" t="s">
        <v>182</v>
      </c>
      <c r="E25" s="38" t="s">
        <v>168</v>
      </c>
      <c r="F25" s="41"/>
      <c r="G25" s="7"/>
      <c r="H25" s="7"/>
    </row>
    <row r="26" spans="1:8" ht="15" thickBot="1" x14ac:dyDescent="0.25">
      <c r="A26" s="207" t="s">
        <v>81</v>
      </c>
      <c r="B26" s="208"/>
      <c r="C26" s="209"/>
      <c r="D26" s="38" t="s">
        <v>182</v>
      </c>
      <c r="E26" s="38" t="s">
        <v>168</v>
      </c>
      <c r="F26" s="41"/>
      <c r="G26" s="7"/>
      <c r="H26" s="7"/>
    </row>
    <row r="27" spans="1:8" ht="15" thickBot="1" x14ac:dyDescent="0.25">
      <c r="A27" s="212" t="s">
        <v>82</v>
      </c>
      <c r="B27" s="218"/>
      <c r="C27" s="213"/>
      <c r="D27" s="39" t="s">
        <v>182</v>
      </c>
      <c r="E27" s="38" t="s">
        <v>168</v>
      </c>
      <c r="F27" s="44"/>
      <c r="G27" s="12"/>
      <c r="H27" s="12"/>
    </row>
    <row r="28" spans="1:8" ht="15.75" customHeight="1" thickBot="1" x14ac:dyDescent="0.25">
      <c r="A28" s="216"/>
      <c r="B28" s="219"/>
      <c r="C28" s="217"/>
      <c r="D28" s="38" t="s">
        <v>182</v>
      </c>
      <c r="E28" s="38" t="s">
        <v>169</v>
      </c>
      <c r="F28" s="41"/>
      <c r="G28" s="7"/>
      <c r="H28" s="7"/>
    </row>
    <row r="29" spans="1:8" ht="15" thickBot="1" x14ac:dyDescent="0.25">
      <c r="A29" s="207" t="s">
        <v>83</v>
      </c>
      <c r="B29" s="208"/>
      <c r="C29" s="209"/>
      <c r="D29" s="38">
        <v>50</v>
      </c>
      <c r="E29" s="38" t="s">
        <v>168</v>
      </c>
      <c r="F29" s="41"/>
      <c r="G29" s="7"/>
      <c r="H29" s="7"/>
    </row>
    <row r="30" spans="1:8" ht="15" thickBot="1" x14ac:dyDescent="0.25">
      <c r="A30" s="207" t="s">
        <v>84</v>
      </c>
      <c r="B30" s="208"/>
      <c r="C30" s="209"/>
      <c r="D30" s="38">
        <v>200</v>
      </c>
      <c r="E30" s="38" t="s">
        <v>168</v>
      </c>
      <c r="F30" s="41"/>
      <c r="G30" s="7"/>
      <c r="H30" s="7"/>
    </row>
    <row r="31" spans="1:8" ht="15.75" customHeight="1" thickBot="1" x14ac:dyDescent="0.25">
      <c r="A31" s="207" t="s">
        <v>85</v>
      </c>
      <c r="B31" s="208"/>
      <c r="C31" s="209"/>
      <c r="D31" s="38">
        <v>20</v>
      </c>
      <c r="E31" s="38" t="s">
        <v>169</v>
      </c>
      <c r="F31" s="41"/>
      <c r="G31" s="7"/>
      <c r="H31" s="7"/>
    </row>
    <row r="32" spans="1:8" ht="15.75" customHeight="1" thickBot="1" x14ac:dyDescent="0.25">
      <c r="A32" s="207" t="s">
        <v>86</v>
      </c>
      <c r="B32" s="208"/>
      <c r="C32" s="209"/>
      <c r="D32" s="38">
        <v>20</v>
      </c>
      <c r="E32" s="38" t="s">
        <v>169</v>
      </c>
      <c r="F32" s="41"/>
      <c r="G32" s="7"/>
      <c r="H32" s="7"/>
    </row>
    <row r="33" spans="1:10" ht="15" thickBot="1" x14ac:dyDescent="0.25">
      <c r="A33" s="207" t="s">
        <v>87</v>
      </c>
      <c r="B33" s="208"/>
      <c r="C33" s="209"/>
      <c r="D33" s="38">
        <v>25</v>
      </c>
      <c r="E33" s="38" t="s">
        <v>168</v>
      </c>
      <c r="F33" s="41"/>
      <c r="G33" s="7"/>
      <c r="H33" s="7"/>
    </row>
    <row r="34" spans="1:10" ht="15" thickBot="1" x14ac:dyDescent="0.25">
      <c r="A34" s="212" t="s">
        <v>89</v>
      </c>
      <c r="B34" s="218"/>
      <c r="C34" s="213"/>
      <c r="D34" s="38">
        <v>190</v>
      </c>
      <c r="E34" s="38" t="s">
        <v>168</v>
      </c>
      <c r="F34" s="41"/>
      <c r="G34" s="7"/>
      <c r="H34" s="7"/>
    </row>
    <row r="35" spans="1:10" ht="15" thickBot="1" x14ac:dyDescent="0.25">
      <c r="A35" s="214"/>
      <c r="B35" s="221"/>
      <c r="C35" s="215"/>
      <c r="D35" s="38">
        <v>75</v>
      </c>
      <c r="E35" s="38" t="s">
        <v>168</v>
      </c>
      <c r="F35" s="41"/>
      <c r="G35" s="7"/>
      <c r="H35" s="7"/>
    </row>
    <row r="36" spans="1:10" ht="15" thickBot="1" x14ac:dyDescent="0.25">
      <c r="A36" s="214"/>
      <c r="B36" s="221"/>
      <c r="C36" s="215"/>
      <c r="D36" s="38">
        <v>60</v>
      </c>
      <c r="E36" s="38" t="s">
        <v>168</v>
      </c>
      <c r="F36" s="41"/>
      <c r="G36" s="7"/>
      <c r="H36" s="7"/>
    </row>
    <row r="37" spans="1:10" ht="15" customHeight="1" thickBot="1" x14ac:dyDescent="0.25">
      <c r="A37" s="214"/>
      <c r="B37" s="221"/>
      <c r="C37" s="215"/>
      <c r="D37" s="39">
        <v>90</v>
      </c>
      <c r="E37" s="38" t="s">
        <v>168</v>
      </c>
      <c r="F37" s="44"/>
      <c r="G37" s="66"/>
      <c r="H37" s="66"/>
    </row>
    <row r="38" spans="1:10" ht="15" thickBot="1" x14ac:dyDescent="0.25">
      <c r="A38" s="216"/>
      <c r="B38" s="219"/>
      <c r="C38" s="217"/>
      <c r="D38" s="38">
        <v>50</v>
      </c>
      <c r="E38" s="38" t="s">
        <v>168</v>
      </c>
      <c r="F38" s="41"/>
      <c r="G38" s="7"/>
      <c r="H38" s="7"/>
    </row>
    <row r="39" spans="1:10" ht="15.75" customHeight="1" thickBot="1" x14ac:dyDescent="0.25">
      <c r="A39" s="207" t="s">
        <v>94</v>
      </c>
      <c r="B39" s="208"/>
      <c r="C39" s="209"/>
      <c r="D39" s="38">
        <v>100</v>
      </c>
      <c r="E39" s="38" t="s">
        <v>169</v>
      </c>
      <c r="F39" s="41"/>
      <c r="G39" s="7"/>
      <c r="H39" s="7"/>
    </row>
    <row r="40" spans="1:10" ht="15" thickBot="1" x14ac:dyDescent="0.25">
      <c r="A40" s="212" t="s">
        <v>95</v>
      </c>
      <c r="B40" s="218"/>
      <c r="C40" s="213"/>
      <c r="D40" s="38" t="s">
        <v>183</v>
      </c>
      <c r="E40" s="38" t="s">
        <v>168</v>
      </c>
      <c r="F40" s="41"/>
      <c r="G40" s="7"/>
      <c r="H40" s="7"/>
    </row>
    <row r="41" spans="1:10" ht="15.75" thickBot="1" x14ac:dyDescent="0.25">
      <c r="A41" s="214"/>
      <c r="B41" s="221"/>
      <c r="C41" s="215"/>
      <c r="D41" s="62">
        <v>1000</v>
      </c>
      <c r="E41" s="38" t="s">
        <v>168</v>
      </c>
      <c r="F41" s="54">
        <v>50</v>
      </c>
      <c r="G41" s="138"/>
      <c r="H41" s="49">
        <f>G41*F41</f>
        <v>0</v>
      </c>
      <c r="J41" s="50" t="str">
        <f>IF(D41="","",IF(COUNTBLANK(D41:G41)=1,"Prix unitaire HT manquant",""))</f>
        <v>Prix unitaire HT manquant</v>
      </c>
    </row>
    <row r="42" spans="1:10" ht="15" thickBot="1" x14ac:dyDescent="0.25">
      <c r="A42" s="216"/>
      <c r="B42" s="219"/>
      <c r="C42" s="217"/>
      <c r="D42" s="62">
        <v>1000</v>
      </c>
      <c r="E42" s="38" t="s">
        <v>169</v>
      </c>
      <c r="F42" s="41"/>
      <c r="G42" s="7"/>
      <c r="H42" s="7"/>
    </row>
    <row r="43" spans="1:10" ht="15.75" customHeight="1" thickBot="1" x14ac:dyDescent="0.25">
      <c r="A43" s="207" t="s">
        <v>96</v>
      </c>
      <c r="B43" s="208"/>
      <c r="C43" s="209"/>
      <c r="D43" s="38">
        <v>100</v>
      </c>
      <c r="E43" s="38" t="s">
        <v>169</v>
      </c>
      <c r="F43" s="54">
        <v>20</v>
      </c>
      <c r="G43" s="138"/>
      <c r="H43" s="49">
        <f>G43*F43</f>
        <v>0</v>
      </c>
      <c r="J43" s="50" t="str">
        <f>IF(D43="","",IF(COUNTBLANK(D43:G43)=1,"Prix unitaire HT manquant",""))</f>
        <v>Prix unitaire HT manquant</v>
      </c>
    </row>
    <row r="44" spans="1:10" ht="15.75" customHeight="1" thickBot="1" x14ac:dyDescent="0.25">
      <c r="A44" s="207" t="s">
        <v>97</v>
      </c>
      <c r="B44" s="208"/>
      <c r="C44" s="209"/>
      <c r="D44" s="38" t="s">
        <v>182</v>
      </c>
      <c r="E44" s="38" t="s">
        <v>169</v>
      </c>
      <c r="F44" s="54">
        <v>10</v>
      </c>
      <c r="G44" s="139"/>
      <c r="H44" s="49">
        <f>G44*F44</f>
        <v>0</v>
      </c>
      <c r="J44" s="50" t="str">
        <f>IF(D44="","",IF(COUNTBLANK(D44:G44)=1,"Prix unitaire HT manquant",""))</f>
        <v>Prix unitaire HT manquant</v>
      </c>
    </row>
    <row r="45" spans="1:10" ht="15" customHeight="1" thickBot="1" x14ac:dyDescent="0.25">
      <c r="A45" s="191" t="s">
        <v>189</v>
      </c>
      <c r="B45" s="220"/>
      <c r="C45" s="192"/>
      <c r="D45" s="27">
        <v>3180</v>
      </c>
      <c r="E45" s="81" t="s">
        <v>168</v>
      </c>
      <c r="F45" s="44"/>
      <c r="G45" s="82"/>
      <c r="H45" s="82"/>
    </row>
    <row r="46" spans="1:10" ht="15" thickBot="1" x14ac:dyDescent="0.25">
      <c r="A46" s="230" t="s">
        <v>98</v>
      </c>
      <c r="B46" s="230"/>
      <c r="C46" s="231"/>
      <c r="D46" s="40">
        <v>500</v>
      </c>
      <c r="E46" s="38" t="s">
        <v>169</v>
      </c>
      <c r="F46" s="46"/>
      <c r="G46" s="34"/>
      <c r="H46" s="34"/>
    </row>
    <row r="47" spans="1:10" ht="29.25" customHeight="1" thickBot="1" x14ac:dyDescent="0.25">
      <c r="A47" s="212" t="s">
        <v>99</v>
      </c>
      <c r="B47" s="218"/>
      <c r="C47" s="213"/>
      <c r="D47" s="39">
        <v>500</v>
      </c>
      <c r="E47" s="38" t="s">
        <v>168</v>
      </c>
      <c r="F47" s="44"/>
      <c r="G47" s="66"/>
      <c r="H47" s="66"/>
    </row>
    <row r="48" spans="1:10" ht="15" thickBot="1" x14ac:dyDescent="0.25">
      <c r="A48" s="160" t="s">
        <v>100</v>
      </c>
      <c r="B48" s="207" t="s">
        <v>101</v>
      </c>
      <c r="C48" s="209"/>
      <c r="D48" s="62">
        <v>3000</v>
      </c>
      <c r="E48" s="38" t="s">
        <v>168</v>
      </c>
      <c r="F48" s="42"/>
      <c r="G48" s="7"/>
      <c r="H48" s="7"/>
    </row>
    <row r="49" spans="1:8" ht="15" thickBot="1" x14ac:dyDescent="0.25">
      <c r="A49" s="211"/>
      <c r="B49" s="207" t="s">
        <v>103</v>
      </c>
      <c r="C49" s="209"/>
      <c r="D49" s="38" t="s">
        <v>184</v>
      </c>
      <c r="E49" s="38" t="s">
        <v>168</v>
      </c>
      <c r="F49" s="44"/>
      <c r="G49" s="7"/>
      <c r="H49" s="7"/>
    </row>
    <row r="50" spans="1:8" ht="15" thickBot="1" x14ac:dyDescent="0.25">
      <c r="A50" s="161"/>
      <c r="B50" s="207" t="s">
        <v>104</v>
      </c>
      <c r="C50" s="209"/>
      <c r="D50" s="38">
        <v>660</v>
      </c>
      <c r="E50" s="38" t="s">
        <v>169</v>
      </c>
      <c r="F50" s="44"/>
      <c r="G50" s="7"/>
      <c r="H50" s="7"/>
    </row>
    <row r="51" spans="1:8" ht="15" thickBot="1" x14ac:dyDescent="0.25">
      <c r="A51" s="212" t="s">
        <v>105</v>
      </c>
      <c r="B51" s="213"/>
      <c r="C51" s="160" t="s">
        <v>106</v>
      </c>
      <c r="D51" s="38" t="s">
        <v>185</v>
      </c>
      <c r="E51" s="38" t="s">
        <v>168</v>
      </c>
      <c r="F51" s="41"/>
      <c r="G51" s="7"/>
      <c r="H51" s="7"/>
    </row>
    <row r="52" spans="1:8" ht="15" thickBot="1" x14ac:dyDescent="0.25">
      <c r="A52" s="214"/>
      <c r="B52" s="215"/>
      <c r="C52" s="211"/>
      <c r="D52" s="38" t="s">
        <v>186</v>
      </c>
      <c r="E52" s="38" t="s">
        <v>168</v>
      </c>
      <c r="F52" s="41"/>
      <c r="G52" s="7"/>
      <c r="H52" s="7"/>
    </row>
    <row r="53" spans="1:8" ht="15" thickBot="1" x14ac:dyDescent="0.25">
      <c r="A53" s="214"/>
      <c r="B53" s="215"/>
      <c r="C53" s="211"/>
      <c r="D53" s="38">
        <v>750</v>
      </c>
      <c r="E53" s="38" t="s">
        <v>168</v>
      </c>
      <c r="F53" s="41"/>
      <c r="G53" s="7"/>
      <c r="H53" s="7"/>
    </row>
    <row r="54" spans="1:8" ht="15" thickBot="1" x14ac:dyDescent="0.25">
      <c r="A54" s="214"/>
      <c r="B54" s="215"/>
      <c r="C54" s="161"/>
      <c r="D54" s="38">
        <v>160</v>
      </c>
      <c r="E54" s="38" t="s">
        <v>168</v>
      </c>
      <c r="F54" s="41"/>
      <c r="G54" s="7"/>
      <c r="H54" s="7"/>
    </row>
    <row r="55" spans="1:8" ht="15" thickBot="1" x14ac:dyDescent="0.25">
      <c r="A55" s="214"/>
      <c r="B55" s="215"/>
      <c r="C55" s="160" t="s">
        <v>111</v>
      </c>
      <c r="D55" s="38" t="s">
        <v>185</v>
      </c>
      <c r="E55" s="38" t="s">
        <v>168</v>
      </c>
      <c r="F55" s="41"/>
      <c r="G55" s="7"/>
      <c r="H55" s="7"/>
    </row>
    <row r="56" spans="1:8" ht="15" thickBot="1" x14ac:dyDescent="0.25">
      <c r="A56" s="214"/>
      <c r="B56" s="215"/>
      <c r="C56" s="211"/>
      <c r="D56" s="38" t="s">
        <v>186</v>
      </c>
      <c r="E56" s="38" t="s">
        <v>168</v>
      </c>
      <c r="F56" s="41"/>
      <c r="G56" s="7"/>
      <c r="H56" s="7"/>
    </row>
    <row r="57" spans="1:8" ht="15" thickBot="1" x14ac:dyDescent="0.25">
      <c r="A57" s="214"/>
      <c r="B57" s="215"/>
      <c r="C57" s="211"/>
      <c r="D57" s="38">
        <v>750</v>
      </c>
      <c r="E57" s="38" t="s">
        <v>168</v>
      </c>
      <c r="F57" s="41"/>
      <c r="G57" s="7"/>
      <c r="H57" s="7"/>
    </row>
    <row r="58" spans="1:8" ht="15" thickBot="1" x14ac:dyDescent="0.25">
      <c r="A58" s="216"/>
      <c r="B58" s="217"/>
      <c r="C58" s="161"/>
      <c r="D58" s="38">
        <v>160</v>
      </c>
      <c r="E58" s="38" t="s">
        <v>168</v>
      </c>
      <c r="F58" s="41"/>
      <c r="G58" s="7"/>
      <c r="H58" s="7"/>
    </row>
    <row r="59" spans="1:8" ht="17.25" customHeight="1" thickBot="1" x14ac:dyDescent="0.25">
      <c r="A59" s="207" t="s">
        <v>112</v>
      </c>
      <c r="B59" s="208"/>
      <c r="C59" s="209"/>
      <c r="D59" s="38">
        <v>20</v>
      </c>
      <c r="E59" s="38" t="s">
        <v>168</v>
      </c>
      <c r="F59" s="41"/>
      <c r="G59" s="7"/>
      <c r="H59" s="7"/>
    </row>
    <row r="60" spans="1:8" ht="15" thickBot="1" x14ac:dyDescent="0.25">
      <c r="A60" s="207" t="s">
        <v>113</v>
      </c>
      <c r="B60" s="208"/>
      <c r="C60" s="209"/>
      <c r="D60" s="38">
        <v>1</v>
      </c>
      <c r="E60" s="38" t="s">
        <v>168</v>
      </c>
      <c r="F60" s="41"/>
      <c r="G60" s="7"/>
      <c r="H60" s="7"/>
    </row>
    <row r="61" spans="1:8" ht="15" thickBot="1" x14ac:dyDescent="0.25">
      <c r="A61" s="207" t="s">
        <v>114</v>
      </c>
      <c r="B61" s="208"/>
      <c r="C61" s="209"/>
      <c r="D61" s="38">
        <v>500</v>
      </c>
      <c r="E61" s="38" t="s">
        <v>168</v>
      </c>
      <c r="F61" s="41"/>
      <c r="G61" s="33"/>
      <c r="H61" s="33"/>
    </row>
    <row r="62" spans="1:8" ht="15" thickBot="1" x14ac:dyDescent="0.25">
      <c r="A62" s="207" t="s">
        <v>115</v>
      </c>
      <c r="B62" s="208"/>
      <c r="C62" s="209"/>
      <c r="D62" s="38">
        <v>10</v>
      </c>
      <c r="E62" s="38" t="s">
        <v>168</v>
      </c>
      <c r="F62" s="41"/>
      <c r="G62" s="7"/>
      <c r="H62" s="7"/>
    </row>
    <row r="63" spans="1:8" ht="15" thickBot="1" x14ac:dyDescent="0.25">
      <c r="A63" s="212" t="s">
        <v>199</v>
      </c>
      <c r="B63" s="218"/>
      <c r="C63" s="213"/>
      <c r="D63" s="38">
        <v>1</v>
      </c>
      <c r="E63" s="38" t="s">
        <v>168</v>
      </c>
      <c r="F63" s="41"/>
      <c r="G63" s="7"/>
      <c r="H63" s="7"/>
    </row>
    <row r="64" spans="1:8" ht="15.75" customHeight="1" thickBot="1" x14ac:dyDescent="0.25">
      <c r="A64" s="216"/>
      <c r="B64" s="219"/>
      <c r="C64" s="217"/>
      <c r="D64" s="38" t="s">
        <v>116</v>
      </c>
      <c r="E64" s="38">
        <v>1</v>
      </c>
      <c r="F64" s="41"/>
      <c r="G64" s="7"/>
      <c r="H64" s="7"/>
    </row>
    <row r="65" spans="1:10" ht="17.25" customHeight="1" thickBot="1" x14ac:dyDescent="0.25">
      <c r="A65" s="207" t="s">
        <v>117</v>
      </c>
      <c r="B65" s="208"/>
      <c r="C65" s="209"/>
      <c r="D65" s="38">
        <v>1</v>
      </c>
      <c r="E65" s="38" t="s">
        <v>168</v>
      </c>
      <c r="F65" s="54">
        <v>60</v>
      </c>
      <c r="G65" s="138"/>
      <c r="H65" s="49">
        <f>G65*F65</f>
        <v>0</v>
      </c>
      <c r="J65" s="50" t="str">
        <f>IF(D65="","",IF(COUNTBLANK(D65:G65)=1,"Prix unitaire HT manquant",""))</f>
        <v>Prix unitaire HT manquant</v>
      </c>
    </row>
    <row r="66" spans="1:10" ht="15" thickBot="1" x14ac:dyDescent="0.25">
      <c r="A66" s="207" t="s">
        <v>118</v>
      </c>
      <c r="B66" s="208"/>
      <c r="C66" s="209"/>
      <c r="D66" s="38">
        <v>100</v>
      </c>
      <c r="E66" s="38" t="s">
        <v>168</v>
      </c>
      <c r="F66" s="41"/>
      <c r="G66" s="7"/>
      <c r="H66" s="7"/>
    </row>
    <row r="67" spans="1:10" ht="15.75" customHeight="1" thickBot="1" x14ac:dyDescent="0.25">
      <c r="A67" s="207" t="s">
        <v>119</v>
      </c>
      <c r="B67" s="208"/>
      <c r="C67" s="209"/>
      <c r="D67" s="38" t="s">
        <v>120</v>
      </c>
      <c r="E67" s="38">
        <v>1</v>
      </c>
      <c r="F67" s="41"/>
      <c r="G67" s="7"/>
      <c r="H67" s="7"/>
    </row>
    <row r="68" spans="1:10" ht="15" thickBot="1" x14ac:dyDescent="0.25">
      <c r="A68" s="207" t="s">
        <v>121</v>
      </c>
      <c r="B68" s="208"/>
      <c r="C68" s="209"/>
      <c r="D68" s="38">
        <v>5</v>
      </c>
      <c r="E68" s="38" t="s">
        <v>168</v>
      </c>
      <c r="F68" s="41"/>
      <c r="G68" s="7"/>
      <c r="H68" s="7"/>
    </row>
    <row r="69" spans="1:10" ht="15" thickBot="1" x14ac:dyDescent="0.25">
      <c r="A69" s="207" t="s">
        <v>122</v>
      </c>
      <c r="B69" s="208"/>
      <c r="C69" s="209"/>
      <c r="D69" s="38">
        <v>10</v>
      </c>
      <c r="E69" s="38"/>
      <c r="F69" s="41"/>
      <c r="G69" s="33"/>
      <c r="H69" s="33"/>
    </row>
    <row r="70" spans="1:10" ht="15" thickBot="1" x14ac:dyDescent="0.25">
      <c r="A70" s="207" t="s">
        <v>123</v>
      </c>
      <c r="B70" s="208"/>
      <c r="C70" s="209"/>
      <c r="D70" s="38">
        <v>10</v>
      </c>
      <c r="E70" s="38"/>
      <c r="F70" s="41"/>
      <c r="G70" s="7"/>
      <c r="H70" s="7"/>
    </row>
    <row r="71" spans="1:10" ht="15" thickBot="1" x14ac:dyDescent="0.25">
      <c r="A71" s="207" t="s">
        <v>124</v>
      </c>
      <c r="B71" s="208"/>
      <c r="C71" s="209"/>
      <c r="D71" s="38">
        <v>1</v>
      </c>
      <c r="E71" s="38"/>
      <c r="F71" s="41"/>
      <c r="G71" s="7"/>
      <c r="H71" s="7"/>
    </row>
    <row r="72" spans="1:10" ht="15" customHeight="1" thickBot="1" x14ac:dyDescent="0.25">
      <c r="A72" s="192" t="s">
        <v>194</v>
      </c>
      <c r="B72" s="197" t="s">
        <v>125</v>
      </c>
      <c r="C72" s="199"/>
      <c r="D72" s="62">
        <v>17000</v>
      </c>
      <c r="E72" s="38" t="s">
        <v>168</v>
      </c>
      <c r="F72" s="41"/>
      <c r="G72" s="33"/>
      <c r="H72" s="33"/>
    </row>
    <row r="73" spans="1:10" ht="17.25" customHeight="1" thickBot="1" x14ac:dyDescent="0.25">
      <c r="A73" s="194"/>
      <c r="B73" s="197" t="s">
        <v>126</v>
      </c>
      <c r="C73" s="199"/>
      <c r="D73" s="38" t="s">
        <v>234</v>
      </c>
      <c r="E73" s="38" t="s">
        <v>168</v>
      </c>
      <c r="F73" s="41"/>
      <c r="G73" s="7"/>
      <c r="H73" s="7"/>
    </row>
    <row r="74" spans="1:10" ht="15" customHeight="1" thickBot="1" x14ac:dyDescent="0.25">
      <c r="A74" s="194"/>
      <c r="B74" s="197" t="s">
        <v>127</v>
      </c>
      <c r="C74" s="199"/>
      <c r="D74" s="62">
        <v>10000</v>
      </c>
      <c r="E74" s="38" t="s">
        <v>168</v>
      </c>
      <c r="F74" s="41"/>
      <c r="G74" s="7"/>
      <c r="H74" s="7"/>
    </row>
    <row r="75" spans="1:10" ht="15" thickBot="1" x14ac:dyDescent="0.25">
      <c r="A75" s="194"/>
      <c r="B75" s="197" t="s">
        <v>128</v>
      </c>
      <c r="C75" s="199"/>
      <c r="D75" s="62">
        <v>50000</v>
      </c>
      <c r="E75" s="38" t="s">
        <v>168</v>
      </c>
      <c r="F75" s="41"/>
      <c r="G75" s="33"/>
      <c r="H75" s="33"/>
    </row>
    <row r="76" spans="1:10" ht="15" customHeight="1" thickBot="1" x14ac:dyDescent="0.25">
      <c r="A76" s="196"/>
      <c r="B76" s="197" t="s">
        <v>129</v>
      </c>
      <c r="C76" s="199"/>
      <c r="D76" s="62">
        <v>9800</v>
      </c>
      <c r="E76" s="38" t="s">
        <v>169</v>
      </c>
      <c r="F76" s="41"/>
      <c r="G76" s="33"/>
      <c r="H76" s="33"/>
    </row>
    <row r="77" spans="1:10" ht="15.75" customHeight="1" thickBot="1" x14ac:dyDescent="0.25">
      <c r="A77" s="197" t="s">
        <v>130</v>
      </c>
      <c r="B77" s="198"/>
      <c r="C77" s="199"/>
      <c r="D77" s="38">
        <v>5</v>
      </c>
      <c r="E77" s="38" t="s">
        <v>169</v>
      </c>
      <c r="F77" s="41"/>
      <c r="G77" s="7"/>
      <c r="H77" s="7"/>
    </row>
    <row r="78" spans="1:10" ht="15.75" customHeight="1" thickBot="1" x14ac:dyDescent="0.25">
      <c r="A78" s="197" t="s">
        <v>193</v>
      </c>
      <c r="B78" s="198"/>
      <c r="C78" s="199"/>
      <c r="D78" s="62">
        <v>1000000</v>
      </c>
      <c r="E78" s="38" t="s">
        <v>168</v>
      </c>
      <c r="F78" s="41"/>
      <c r="G78" s="33"/>
      <c r="H78" s="33"/>
    </row>
    <row r="79" spans="1:10" ht="15.75" customHeight="1" thickBot="1" x14ac:dyDescent="0.25">
      <c r="A79" s="197" t="s">
        <v>195</v>
      </c>
      <c r="B79" s="198"/>
      <c r="C79" s="199"/>
      <c r="D79" s="62">
        <v>8000</v>
      </c>
      <c r="E79" s="38" t="s">
        <v>168</v>
      </c>
      <c r="F79" s="41"/>
      <c r="G79" s="7"/>
      <c r="H79" s="7"/>
    </row>
    <row r="80" spans="1:10" ht="15.75" customHeight="1" thickBot="1" x14ac:dyDescent="0.25">
      <c r="A80" s="197" t="s">
        <v>197</v>
      </c>
      <c r="B80" s="198"/>
      <c r="C80" s="199"/>
      <c r="D80" s="62">
        <v>10400</v>
      </c>
      <c r="E80" s="38" t="s">
        <v>169</v>
      </c>
      <c r="F80" s="41"/>
      <c r="G80" s="33"/>
      <c r="H80" s="33"/>
    </row>
    <row r="81" spans="1:8" ht="15.75" customHeight="1" thickBot="1" x14ac:dyDescent="0.25">
      <c r="A81" s="197" t="s">
        <v>192</v>
      </c>
      <c r="B81" s="198"/>
      <c r="C81" s="199"/>
      <c r="D81" s="62">
        <v>1400</v>
      </c>
      <c r="E81" s="38" t="s">
        <v>169</v>
      </c>
      <c r="F81" s="41"/>
      <c r="G81" s="7"/>
      <c r="H81" s="7"/>
    </row>
    <row r="82" spans="1:8" ht="15.75" customHeight="1" thickBot="1" x14ac:dyDescent="0.25">
      <c r="A82" s="197" t="s">
        <v>198</v>
      </c>
      <c r="B82" s="198"/>
      <c r="C82" s="199"/>
      <c r="D82" s="62">
        <v>2580</v>
      </c>
      <c r="E82" s="38" t="s">
        <v>168</v>
      </c>
      <c r="F82" s="41"/>
      <c r="G82" s="7"/>
      <c r="H82" s="7"/>
    </row>
    <row r="83" spans="1:8" ht="15.75" customHeight="1" thickBot="1" x14ac:dyDescent="0.25">
      <c r="A83" s="197" t="s">
        <v>191</v>
      </c>
      <c r="B83" s="198"/>
      <c r="C83" s="199"/>
      <c r="D83" s="62">
        <v>282000</v>
      </c>
      <c r="E83" s="38" t="s">
        <v>168</v>
      </c>
      <c r="F83" s="41"/>
      <c r="G83" s="33"/>
      <c r="H83" s="33"/>
    </row>
    <row r="84" spans="1:8" ht="15.75" customHeight="1" thickBot="1" x14ac:dyDescent="0.25">
      <c r="A84" s="197" t="s">
        <v>190</v>
      </c>
      <c r="B84" s="198"/>
      <c r="C84" s="199"/>
      <c r="D84" s="62">
        <v>72120</v>
      </c>
      <c r="E84" s="38" t="s">
        <v>168</v>
      </c>
      <c r="F84" s="41"/>
      <c r="G84" s="33"/>
      <c r="H84" s="33"/>
    </row>
    <row r="85" spans="1:8" ht="15" thickBot="1" x14ac:dyDescent="0.25">
      <c r="A85" s="233" t="s">
        <v>187</v>
      </c>
      <c r="B85" s="234"/>
      <c r="C85" s="235"/>
      <c r="D85" s="62">
        <v>18500</v>
      </c>
      <c r="E85" s="81" t="s">
        <v>168</v>
      </c>
      <c r="F85" s="89"/>
      <c r="G85" s="33"/>
      <c r="H85" s="33"/>
    </row>
    <row r="86" spans="1:8" ht="15" thickBot="1" x14ac:dyDescent="0.25">
      <c r="A86" s="85"/>
      <c r="B86" s="85"/>
      <c r="C86" s="85"/>
    </row>
    <row r="87" spans="1:8" ht="15.75" thickBot="1" x14ac:dyDescent="0.3">
      <c r="C87" s="75" t="s">
        <v>188</v>
      </c>
      <c r="D87" s="140"/>
      <c r="E87" s="86"/>
      <c r="G87" s="141" t="s">
        <v>163</v>
      </c>
      <c r="H87" s="145">
        <f>H41+H43+H44+H65</f>
        <v>0</v>
      </c>
    </row>
    <row r="88" spans="1:8" ht="15.75" thickBot="1" x14ac:dyDescent="0.3">
      <c r="G88" s="141" t="s">
        <v>164</v>
      </c>
      <c r="H88" s="145">
        <f>H87*D87</f>
        <v>0</v>
      </c>
    </row>
    <row r="89" spans="1:8" ht="15.75" thickBot="1" x14ac:dyDescent="0.25">
      <c r="A89" s="3" t="s">
        <v>132</v>
      </c>
      <c r="B89" s="3"/>
    </row>
    <row r="90" spans="1:8" ht="15" thickBot="1" x14ac:dyDescent="0.25">
      <c r="A90" s="203" t="s">
        <v>133</v>
      </c>
      <c r="B90" s="203" t="s">
        <v>161</v>
      </c>
      <c r="C90" s="147" t="s">
        <v>134</v>
      </c>
    </row>
    <row r="91" spans="1:8" ht="15" thickBot="1" x14ac:dyDescent="0.25">
      <c r="A91" s="204"/>
      <c r="B91" s="204"/>
      <c r="C91" s="35" t="s">
        <v>6</v>
      </c>
    </row>
    <row r="92" spans="1:8" ht="15" thickBot="1" x14ac:dyDescent="0.25">
      <c r="A92" s="36" t="s">
        <v>135</v>
      </c>
      <c r="B92" s="47"/>
      <c r="C92" s="7"/>
    </row>
    <row r="93" spans="1:8" ht="15" thickBot="1" x14ac:dyDescent="0.25">
      <c r="A93" s="36" t="s">
        <v>136</v>
      </c>
      <c r="B93" s="47"/>
      <c r="C93" s="7"/>
    </row>
    <row r="94" spans="1:8" ht="15" thickBot="1" x14ac:dyDescent="0.25">
      <c r="A94" s="36" t="s">
        <v>137</v>
      </c>
      <c r="B94" s="47"/>
      <c r="C94" s="7"/>
    </row>
    <row r="95" spans="1:8" ht="15" thickBot="1" x14ac:dyDescent="0.25">
      <c r="A95" s="36" t="s">
        <v>138</v>
      </c>
      <c r="B95" s="47"/>
      <c r="C95" s="7"/>
    </row>
    <row r="96" spans="1:8" ht="15" thickBot="1" x14ac:dyDescent="0.25">
      <c r="A96" s="36" t="s">
        <v>139</v>
      </c>
      <c r="B96" s="47"/>
      <c r="C96" s="7"/>
    </row>
    <row r="97" spans="1:4" ht="15" thickBot="1" x14ac:dyDescent="0.25">
      <c r="A97" s="36" t="s">
        <v>140</v>
      </c>
      <c r="B97" s="47"/>
      <c r="C97" s="7"/>
    </row>
    <row r="98" spans="1:4" ht="15" thickBot="1" x14ac:dyDescent="0.25">
      <c r="A98" s="36" t="s">
        <v>141</v>
      </c>
      <c r="B98" s="47"/>
      <c r="C98" s="7"/>
    </row>
    <row r="99" spans="1:4" ht="15" thickBot="1" x14ac:dyDescent="0.25">
      <c r="A99" s="36" t="s">
        <v>142</v>
      </c>
      <c r="B99" s="47"/>
      <c r="C99" s="7"/>
    </row>
    <row r="100" spans="1:4" ht="15" thickBot="1" x14ac:dyDescent="0.25">
      <c r="A100" s="36" t="s">
        <v>143</v>
      </c>
      <c r="B100" s="47"/>
      <c r="C100" s="7"/>
    </row>
    <row r="101" spans="1:4" ht="15" thickBot="1" x14ac:dyDescent="0.25">
      <c r="A101" s="36" t="s">
        <v>144</v>
      </c>
      <c r="B101" s="47"/>
      <c r="C101" s="7"/>
    </row>
    <row r="102" spans="1:4" ht="15" thickBot="1" x14ac:dyDescent="0.25">
      <c r="A102" s="36" t="s">
        <v>145</v>
      </c>
      <c r="B102" s="47"/>
      <c r="C102" s="7"/>
    </row>
    <row r="103" spans="1:4" x14ac:dyDescent="0.2">
      <c r="A103" s="90"/>
      <c r="B103" s="91"/>
      <c r="C103" s="71"/>
      <c r="D103" s="71"/>
    </row>
    <row r="104" spans="1:4" ht="15" x14ac:dyDescent="0.2">
      <c r="A104" s="90"/>
      <c r="B104" s="75" t="s">
        <v>188</v>
      </c>
      <c r="C104" s="76"/>
    </row>
    <row r="105" spans="1:4" x14ac:dyDescent="0.2">
      <c r="A105" s="13"/>
    </row>
    <row r="106" spans="1:4" ht="15.75" thickBot="1" x14ac:dyDescent="0.25">
      <c r="A106" s="3" t="s">
        <v>146</v>
      </c>
    </row>
    <row r="107" spans="1:4" ht="15" thickBot="1" x14ac:dyDescent="0.25">
      <c r="A107" s="203" t="s">
        <v>147</v>
      </c>
      <c r="B107" s="203" t="s">
        <v>161</v>
      </c>
      <c r="C107" s="147" t="s">
        <v>134</v>
      </c>
    </row>
    <row r="108" spans="1:4" ht="15" thickBot="1" x14ac:dyDescent="0.25">
      <c r="A108" s="204"/>
      <c r="B108" s="204"/>
      <c r="C108" s="35" t="s">
        <v>6</v>
      </c>
    </row>
    <row r="109" spans="1:4" ht="15" thickBot="1" x14ac:dyDescent="0.25">
      <c r="A109" s="36" t="s">
        <v>148</v>
      </c>
      <c r="B109" s="47"/>
      <c r="C109" s="7"/>
    </row>
    <row r="110" spans="1:4" ht="15" thickBot="1" x14ac:dyDescent="0.25">
      <c r="A110" s="36" t="s">
        <v>149</v>
      </c>
      <c r="B110" s="47"/>
      <c r="C110" s="7"/>
    </row>
    <row r="111" spans="1:4" ht="15" thickBot="1" x14ac:dyDescent="0.25">
      <c r="A111" s="36" t="s">
        <v>150</v>
      </c>
      <c r="B111" s="47"/>
      <c r="C111" s="7"/>
    </row>
    <row r="112" spans="1:4" ht="15" thickBot="1" x14ac:dyDescent="0.25">
      <c r="A112" s="36" t="s">
        <v>151</v>
      </c>
      <c r="B112" s="47"/>
      <c r="C112" s="7"/>
    </row>
    <row r="113" spans="1:3" ht="15" thickBot="1" x14ac:dyDescent="0.25">
      <c r="A113" s="36" t="s">
        <v>152</v>
      </c>
      <c r="B113" s="47"/>
      <c r="C113" s="7"/>
    </row>
    <row r="114" spans="1:3" ht="15" thickBot="1" x14ac:dyDescent="0.25">
      <c r="A114" s="36" t="s">
        <v>153</v>
      </c>
      <c r="B114" s="47"/>
      <c r="C114" s="7"/>
    </row>
    <row r="115" spans="1:3" ht="15" thickBot="1" x14ac:dyDescent="0.25">
      <c r="A115" s="36" t="s">
        <v>154</v>
      </c>
      <c r="B115" s="47"/>
      <c r="C115" s="7"/>
    </row>
    <row r="116" spans="1:3" ht="15" thickBot="1" x14ac:dyDescent="0.25">
      <c r="A116" s="36" t="s">
        <v>155</v>
      </c>
      <c r="B116" s="47"/>
      <c r="C116" s="7"/>
    </row>
    <row r="117" spans="1:3" ht="15" thickBot="1" x14ac:dyDescent="0.25">
      <c r="A117" s="36" t="s">
        <v>156</v>
      </c>
      <c r="B117" s="47"/>
      <c r="C117" s="7"/>
    </row>
    <row r="118" spans="1:3" ht="15" thickBot="1" x14ac:dyDescent="0.25">
      <c r="A118" s="36" t="s">
        <v>157</v>
      </c>
      <c r="B118" s="47"/>
      <c r="C118" s="7"/>
    </row>
    <row r="119" spans="1:3" ht="15" x14ac:dyDescent="0.2">
      <c r="A119" s="5"/>
    </row>
    <row r="120" spans="1:3" ht="15" x14ac:dyDescent="0.2">
      <c r="A120" s="5"/>
      <c r="B120" s="75" t="s">
        <v>188</v>
      </c>
      <c r="C120" s="76"/>
    </row>
    <row r="121" spans="1:3" ht="15" x14ac:dyDescent="0.2">
      <c r="A121" s="5"/>
    </row>
    <row r="123" spans="1:3" x14ac:dyDescent="0.2">
      <c r="A123" s="1" t="s">
        <v>165</v>
      </c>
      <c r="B123" s="1" t="s">
        <v>166</v>
      </c>
    </row>
    <row r="124" spans="1:3" x14ac:dyDescent="0.2">
      <c r="A124" s="1" t="s">
        <v>167</v>
      </c>
    </row>
  </sheetData>
  <mergeCells count="74">
    <mergeCell ref="H7:H8"/>
    <mergeCell ref="B4:H4"/>
    <mergeCell ref="A85:C85"/>
    <mergeCell ref="A72:A76"/>
    <mergeCell ref="B72:C72"/>
    <mergeCell ref="B73:C73"/>
    <mergeCell ref="B74:C74"/>
    <mergeCell ref="B75:C75"/>
    <mergeCell ref="B76:C76"/>
    <mergeCell ref="A77:C77"/>
    <mergeCell ref="A78:C78"/>
    <mergeCell ref="A79:C79"/>
    <mergeCell ref="A80:C80"/>
    <mergeCell ref="A7:C8"/>
    <mergeCell ref="D7:D8"/>
    <mergeCell ref="F7:F8"/>
    <mergeCell ref="E7:E8"/>
    <mergeCell ref="A2:G2"/>
    <mergeCell ref="B22:C22"/>
    <mergeCell ref="A23:C23"/>
    <mergeCell ref="A9:A10"/>
    <mergeCell ref="B9:C9"/>
    <mergeCell ref="B10:C10"/>
    <mergeCell ref="A11:A16"/>
    <mergeCell ref="B11:C13"/>
    <mergeCell ref="B14:C16"/>
    <mergeCell ref="B17:C17"/>
    <mergeCell ref="A18:A21"/>
    <mergeCell ref="B18:C20"/>
    <mergeCell ref="B21:C21"/>
    <mergeCell ref="A40:C42"/>
    <mergeCell ref="A43:C43"/>
    <mergeCell ref="A44:C44"/>
    <mergeCell ref="A45:C45"/>
    <mergeCell ref="A24:C24"/>
    <mergeCell ref="A25:C25"/>
    <mergeCell ref="A26:C26"/>
    <mergeCell ref="A39:C39"/>
    <mergeCell ref="A29:C29"/>
    <mergeCell ref="A30:C30"/>
    <mergeCell ref="A31:C31"/>
    <mergeCell ref="A32:C32"/>
    <mergeCell ref="A33:C33"/>
    <mergeCell ref="A27:C28"/>
    <mergeCell ref="A34:C38"/>
    <mergeCell ref="A46:C46"/>
    <mergeCell ref="A48:A50"/>
    <mergeCell ref="B48:C48"/>
    <mergeCell ref="C55:C58"/>
    <mergeCell ref="A59:C59"/>
    <mergeCell ref="B49:C49"/>
    <mergeCell ref="B50:C50"/>
    <mergeCell ref="A47:C47"/>
    <mergeCell ref="A68:C68"/>
    <mergeCell ref="A51:B58"/>
    <mergeCell ref="C51:C54"/>
    <mergeCell ref="A81:C81"/>
    <mergeCell ref="A82:C82"/>
    <mergeCell ref="A63:C64"/>
    <mergeCell ref="A65:C65"/>
    <mergeCell ref="A66:C66"/>
    <mergeCell ref="A67:C67"/>
    <mergeCell ref="A60:C60"/>
    <mergeCell ref="A61:C61"/>
    <mergeCell ref="A62:C62"/>
    <mergeCell ref="A107:A108"/>
    <mergeCell ref="B107:B108"/>
    <mergeCell ref="A90:A91"/>
    <mergeCell ref="B90:B91"/>
    <mergeCell ref="A69:C69"/>
    <mergeCell ref="A70:C70"/>
    <mergeCell ref="A71:C71"/>
    <mergeCell ref="A83:C83"/>
    <mergeCell ref="A84:C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2026-08-06T09:20:21Z</dcterms:modified>
</cp:coreProperties>
</file>